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Лист4" sheetId="4" r:id="rId1"/>
    <sheet name="Лист1" sheetId="5" r:id="rId2"/>
  </sheets>
  <definedNames>
    <definedName name="_xlnm.Print_Area" localSheetId="0">Лист4!$A$1:$G$149</definedName>
  </definedNames>
  <calcPr calcId="145621"/>
</workbook>
</file>

<file path=xl/calcChain.xml><?xml version="1.0" encoding="utf-8"?>
<calcChain xmlns="http://schemas.openxmlformats.org/spreadsheetml/2006/main">
  <c r="D146" i="4" l="1"/>
  <c r="D145" i="4" s="1"/>
  <c r="E146" i="4"/>
  <c r="E145" i="4" s="1"/>
  <c r="C146" i="4"/>
  <c r="C145" i="4" s="1"/>
  <c r="E143" i="4"/>
  <c r="E142" i="4" s="1"/>
  <c r="D143" i="4"/>
  <c r="D142" i="4" s="1"/>
  <c r="C143" i="4"/>
  <c r="C142" i="4" s="1"/>
  <c r="D140" i="4"/>
  <c r="D138" i="4" s="1"/>
  <c r="E140" i="4"/>
  <c r="E138" i="4" s="1"/>
  <c r="C140" i="4"/>
  <c r="C138" i="4" s="1"/>
  <c r="G135" i="4"/>
  <c r="D125" i="4"/>
  <c r="E125" i="4"/>
  <c r="E121" i="4"/>
  <c r="D121" i="4"/>
  <c r="C121" i="4"/>
  <c r="E119" i="4"/>
  <c r="D119" i="4"/>
  <c r="D127" i="4"/>
  <c r="E127" i="4"/>
  <c r="D63" i="4"/>
  <c r="E63" i="4"/>
  <c r="C63" i="4"/>
  <c r="C56" i="4"/>
  <c r="D56" i="4"/>
  <c r="E56" i="4"/>
  <c r="D45" i="4"/>
  <c r="D44" i="4" s="1"/>
  <c r="E45" i="4"/>
  <c r="E44" i="4" s="1"/>
  <c r="C45" i="4"/>
  <c r="C44" i="4" s="1"/>
  <c r="D42" i="4"/>
  <c r="D41" i="4" s="1"/>
  <c r="E42" i="4"/>
  <c r="E41" i="4" s="1"/>
  <c r="C42" i="4"/>
  <c r="C41" i="4" s="1"/>
  <c r="C33" i="4" s="1"/>
  <c r="C55" i="4" l="1"/>
  <c r="C32" i="4"/>
  <c r="E67" i="4" l="1"/>
  <c r="E114" i="4" l="1"/>
  <c r="E112" i="4" s="1"/>
  <c r="D108" i="4"/>
  <c r="E108" i="4"/>
  <c r="F82" i="4" l="1"/>
  <c r="F77" i="4"/>
  <c r="F76" i="4"/>
  <c r="F73" i="4"/>
  <c r="F71" i="4"/>
  <c r="F135" i="4" l="1"/>
  <c r="G130" i="4"/>
  <c r="G132" i="4"/>
  <c r="F128" i="4"/>
  <c r="F130" i="4"/>
  <c r="F132" i="4"/>
  <c r="F133" i="4"/>
  <c r="F113" i="4"/>
  <c r="F115" i="4"/>
  <c r="F68" i="4"/>
  <c r="F69" i="4"/>
  <c r="F70" i="4"/>
  <c r="F78" i="4"/>
  <c r="F80" i="4"/>
  <c r="D114" i="4"/>
  <c r="F114" i="4" l="1"/>
  <c r="D112" i="4"/>
  <c r="D48" i="4"/>
  <c r="E48" i="4"/>
  <c r="E129" i="4" l="1"/>
  <c r="E107" i="4" s="1"/>
  <c r="D129" i="4"/>
  <c r="D107" i="4" s="1"/>
  <c r="G131" i="4"/>
  <c r="F129" i="4" l="1"/>
  <c r="G129" i="4"/>
  <c r="F112" i="4"/>
  <c r="F127" i="4"/>
  <c r="D67" i="4"/>
  <c r="E39" i="4"/>
  <c r="D39" i="4"/>
  <c r="G105" i="4" l="1"/>
  <c r="G106" i="4"/>
  <c r="D104" i="4"/>
  <c r="E104" i="4"/>
  <c r="D37" i="4"/>
  <c r="E37" i="4"/>
  <c r="D34" i="4"/>
  <c r="D33" i="4" s="1"/>
  <c r="D32" i="4" s="1"/>
  <c r="E34" i="4"/>
  <c r="E33" i="4" s="1"/>
  <c r="E32" i="4" s="1"/>
  <c r="D29" i="4"/>
  <c r="E29" i="4"/>
  <c r="D7" i="4"/>
  <c r="E7" i="4"/>
  <c r="G104" i="4" l="1"/>
  <c r="E94" i="4" l="1"/>
  <c r="E91" i="4"/>
  <c r="D84" i="4"/>
  <c r="E84" i="4"/>
  <c r="D60" i="4"/>
  <c r="D59" i="4" s="1"/>
  <c r="D55" i="4" s="1"/>
  <c r="E60" i="4"/>
  <c r="E59" i="4" s="1"/>
  <c r="E55" i="4" s="1"/>
  <c r="D26" i="4"/>
  <c r="E26" i="4"/>
  <c r="D23" i="4"/>
  <c r="E23" i="4"/>
  <c r="D20" i="4"/>
  <c r="E20" i="4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3" i="4"/>
  <c r="G34" i="4"/>
  <c r="G35" i="4"/>
  <c r="G36" i="4"/>
  <c r="G37" i="4"/>
  <c r="G38" i="4"/>
  <c r="G48" i="4"/>
  <c r="G49" i="4"/>
  <c r="G50" i="4"/>
  <c r="G51" i="4"/>
  <c r="G53" i="4"/>
  <c r="G57" i="4"/>
  <c r="G59" i="4"/>
  <c r="G60" i="4"/>
  <c r="G61" i="4"/>
  <c r="G62" i="4"/>
  <c r="G103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7" i="4"/>
  <c r="F38" i="4"/>
  <c r="F48" i="4"/>
  <c r="F49" i="4"/>
  <c r="F50" i="4"/>
  <c r="F51" i="4"/>
  <c r="F53" i="4"/>
  <c r="F59" i="4"/>
  <c r="F60" i="4"/>
  <c r="F61" i="4"/>
  <c r="F62" i="4"/>
  <c r="E14" i="4"/>
  <c r="E13" i="4" s="1"/>
  <c r="D14" i="4"/>
  <c r="F14" i="4" l="1"/>
  <c r="F67" i="4"/>
  <c r="G14" i="4"/>
  <c r="G67" i="4"/>
  <c r="G136" i="4" l="1"/>
  <c r="G134" i="4"/>
  <c r="G109" i="4"/>
  <c r="G110" i="4"/>
  <c r="F134" i="4"/>
  <c r="F109" i="4"/>
  <c r="F110" i="4"/>
  <c r="G138" i="4" l="1"/>
  <c r="G108" i="4"/>
  <c r="F138" i="4"/>
  <c r="F139" i="4"/>
  <c r="G139" i="4"/>
  <c r="F108" i="4"/>
  <c r="E52" i="4"/>
  <c r="D52" i="4"/>
  <c r="E65" i="4"/>
  <c r="D65" i="4"/>
  <c r="D28" i="4"/>
  <c r="G13" i="4"/>
  <c r="G107" i="4" l="1"/>
  <c r="G56" i="4"/>
  <c r="F52" i="4"/>
  <c r="G52" i="4"/>
  <c r="G7" i="4"/>
  <c r="F7" i="4"/>
  <c r="G28" i="4"/>
  <c r="F28" i="4"/>
  <c r="E47" i="4"/>
  <c r="D19" i="4"/>
  <c r="D13" i="4"/>
  <c r="F13" i="4" s="1"/>
  <c r="D6" i="4"/>
  <c r="E19" i="4"/>
  <c r="I6" i="4" s="1"/>
  <c r="E6" i="4"/>
  <c r="D47" i="4"/>
  <c r="I32" i="4" l="1"/>
  <c r="E5" i="4"/>
  <c r="E149" i="4" s="1"/>
  <c r="D5" i="4"/>
  <c r="D149" i="4" s="1"/>
  <c r="G6" i="4"/>
  <c r="F6" i="4"/>
  <c r="F47" i="4"/>
  <c r="G47" i="4"/>
  <c r="G19" i="4"/>
  <c r="F19" i="4"/>
  <c r="G32" i="4"/>
  <c r="F32" i="4"/>
  <c r="G55" i="4" l="1"/>
  <c r="F55" i="4"/>
  <c r="G149" i="4" l="1"/>
  <c r="F5" i="4"/>
  <c r="G5" i="4"/>
  <c r="F107" i="4"/>
  <c r="F149" i="4" l="1"/>
</calcChain>
</file>

<file path=xl/sharedStrings.xml><?xml version="1.0" encoding="utf-8"?>
<sst xmlns="http://schemas.openxmlformats.org/spreadsheetml/2006/main" count="328" uniqueCount="317">
  <si>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</si>
  <si>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</si>
  <si>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</si>
  <si>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</si>
  <si>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</si>
  <si>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</si>
  <si>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</si>
  <si>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</si>
  <si>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</si>
  <si>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</si>
  <si>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</si>
  <si>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</si>
  <si>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</si>
  <si>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</si>
  <si>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</si>
  <si>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</si>
  <si>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</si>
  <si>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</si>
  <si>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</si>
  <si>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</si>
  <si>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</si>
  <si>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</si>
  <si>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</si>
  <si>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</si>
  <si>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</si>
  <si>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</si>
  <si>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</si>
  <si>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</si>
  <si>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</si>
  <si>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</si>
  <si>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</si>
  <si>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</si>
  <si>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</si>
  <si>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</si>
  <si>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</si>
  <si>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</si>
  <si>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</si>
  <si>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</si>
  <si>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</si>
  <si>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</si>
  <si>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</si>
  <si>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</si>
  <si>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</si>
  <si>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</si>
  <si>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</si>
  <si>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</si>
  <si>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</si>
  <si>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</si>
  <si>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</si>
  <si>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</si>
  <si>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</si>
  <si>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</si>
  <si>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</si>
  <si>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</si>
  <si>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</si>
  <si>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</si>
  <si>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</si>
  <si>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</si>
  <si>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</si>
  <si>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</si>
  <si>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</si>
  <si>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</si>
  <si>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</si>
  <si>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</si>
  <si>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</si>
  <si>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</si>
  <si>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</si>
  <si>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</si>
  <si>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</si>
  <si>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</si>
  <si>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</si>
  <si>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</si>
  <si>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</si>
  <si>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</si>
  <si>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</si>
  <si>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</si>
  <si>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</si>
  <si>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</si>
  <si>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</si>
  <si>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</si>
  <si>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</si>
  <si>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</si>
  <si>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</si>
  <si>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</si>
  <si>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</si>
  <si>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</si>
  <si>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</si>
  <si>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</si>
  <si>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</si>
  <si>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</si>
  <si>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</si>
  <si>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</si>
  <si>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</si>
  <si>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</si>
  <si>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</si>
  <si>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</si>
  <si>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</si>
  <si>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</si>
  <si>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</si>
  <si>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</si>
  <si>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</si>
  <si>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</si>
  <si>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</si>
  <si>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</si>
  <si>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</si>
  <si>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</si>
  <si>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</si>
  <si>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</si>
  <si>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</si>
  <si>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</si>
  <si>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</si>
  <si>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</si>
  <si>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</si>
  <si>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</si>
  <si>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</si>
  <si>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</si>
  <si>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</si>
  <si>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</si>
  <si>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</si>
  <si>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</si>
  <si>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</si>
  <si>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</si>
  <si>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</si>
  <si>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</si>
  <si>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</si>
  <si>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</si>
  <si>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</si>
  <si>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</si>
  <si>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</si>
  <si>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</si>
  <si>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</si>
  <si>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</si>
  <si>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</si>
  <si>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</si>
  <si>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</si>
  <si>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</si>
  <si>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</si>
  <si>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</si>
  <si>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</si>
  <si>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</si>
  <si>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</si>
  <si>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</si>
  <si>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</si>
  <si>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</si>
  <si>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</si>
  <si>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</si>
  <si>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</si>
  <si>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</si>
  <si>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</si>
  <si>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</si>
  <si>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</si>
  <si>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</si>
  <si>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</si>
  <si>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</si>
  <si>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</si>
  <si>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</si>
  <si>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</si>
  <si>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</si>
  <si>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  ПРОЧИЕ НЕНАЛОГОВЫЕ ДОХОДЫ</t>
  </si>
  <si>
    <t>000 1 17 000 00 00 0000 000</t>
  </si>
  <si>
    <t xml:space="preserve">  Прочие неналоговые доходы бюджетов муниципальных районов</t>
  </si>
  <si>
    <t xml:space="preserve">  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</si>
  <si>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</si>
  <si>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</si>
  <si>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</si>
  <si>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</si>
  <si>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</si>
  <si>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</si>
  <si>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</si>
  <si>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</si>
  <si>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</si>
  <si>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000 1 16 01153 01 0000 140</t>
  </si>
  <si>
    <t>000 1 16 01173 01 0000 140</t>
  </si>
  <si>
    <t>000 1 16 01183 01 0000 140</t>
  </si>
  <si>
    <t>000 1 16 01193 01 0000 140</t>
  </si>
  <si>
    <t>000 1 16 01203 01 0000 140</t>
  </si>
  <si>
    <t>000 1 16 10123 01 0000 140</t>
  </si>
  <si>
    <t>000 1 16 10129 01 0000 140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</si>
  <si>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</si>
  <si>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</si>
  <si>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</si>
  <si>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</si>
  <si>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</si>
  <si>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</si>
  <si>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</si>
  <si>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</si>
  <si>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</si>
  <si>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</si>
  <si>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</si>
  <si>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</si>
  <si>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</si>
  <si>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</si>
  <si>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000 1 11 05070 00 0000 120</t>
  </si>
  <si>
    <t>000 202 20000 00 0000 150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</si>
  <si>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</si>
  <si>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</si>
  <si>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</si>
  <si>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</si>
  <si>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</si>
  <si>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</si>
  <si>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</si>
  <si>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</si>
  <si>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</si>
  <si>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000 202 02999 05 0000 150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</si>
  <si>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</si>
  <si>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</si>
  <si>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</si>
  <si>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</si>
  <si>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</si>
  <si>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</si>
  <si>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</si>
  <si>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</si>
  <si>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</si>
  <si>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000 202 35118 05 0000 150</t>
  </si>
  <si>
    <t xml:space="preserve"> 000 202 35120 05 0000 150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</si>
  <si>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</si>
  <si>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</si>
  <si>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</si>
  <si>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</si>
  <si>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000 2 02 10000 00 0000 150</t>
  </si>
  <si>
    <t>000 2 021 5001 05 0000 150</t>
  </si>
  <si>
    <t>000 2 021 5002 05 0000 150</t>
  </si>
  <si>
    <t xml:space="preserve"> 000 202 20216 00 0000 150</t>
  </si>
  <si>
    <t>Наименование показателя</t>
  </si>
  <si>
    <t>План 2019 год</t>
  </si>
  <si>
    <t>Исполнено на 01.04.2019г</t>
  </si>
  <si>
    <t>% исполнения к плану 2019 года</t>
  </si>
  <si>
    <t>% исп. к 1 квар.. 2018г</t>
  </si>
  <si>
    <t>Доходы всего</t>
  </si>
  <si>
    <t>Налоговые и неналоговые доходы, в т.ч. :</t>
  </si>
  <si>
    <t>33 785 210,38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</si>
  <si>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</si>
  <si>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</si>
  <si>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</si>
  <si>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</si>
  <si>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</si>
  <si>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3 584 561,23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</si>
  <si>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</si>
  <si>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</si>
  <si>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</si>
  <si>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</si>
  <si>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</si>
  <si>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</si>
  <si>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</si>
  <si>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96 845 567,47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</si>
  <si>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</si>
  <si>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</si>
  <si>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</si>
  <si>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</si>
  <si>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Исполнено на 01.04.2020 г</t>
  </si>
  <si>
    <t>000 1 16 11050 01 0000 140</t>
  </si>
  <si>
    <t>000 1 16 02010 02 1111 140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</si>
  <si>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</si>
  <si>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</si>
  <si>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</si>
  <si>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Кассовое исполнение за 6 месяца 2021 года</t>
  </si>
  <si>
    <t>000 1 14 02053 05 0000 410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</si>
  <si>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</si>
  <si>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000 1 16 0133 01 0000 140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</si>
  <si>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</si>
  <si>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000 1 16 01333 01 0000 140</t>
  </si>
  <si>
    <t>000 1 17 01050 00 0000 000</t>
  </si>
  <si>
    <t>000 1 17 050 50 00 0000 000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</si>
  <si>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</si>
  <si>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Сведения об исполнении бюджета Почепского муниципального района по доходам за 6 месяца 2022 года </t>
  </si>
  <si>
    <t xml:space="preserve"> План доходов на 2022 год</t>
  </si>
  <si>
    <t>Кассовое исполнение за 6 месяца 2022 года</t>
  </si>
  <si>
    <t>Темп роста к соответствующему периоду прошлого периода 2021,%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</si>
  <si>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</si>
  <si>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</si>
  <si>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</si>
  <si>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</si>
  <si>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</si>
  <si>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000 1 11 05300 00 0000 120</t>
  </si>
  <si>
    <t xml:space="preserve"> 000 1 11 05310 00 0000 120</t>
  </si>
  <si>
    <t xml:space="preserve"> 000 1 11 05314 10 0000 120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</si>
  <si>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</si>
  <si>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000 1 11 0908000 0000 120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</si>
  <si>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</si>
  <si>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000 1 11 0908005 0000 120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</si>
  <si>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</si>
  <si>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</si>
  <si>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</si>
  <si>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000 1 14 0205305 0000 440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</si>
  <si>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</si>
  <si>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</si>
  <si>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</si>
  <si>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000 1 14 0602505 0000 430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</si>
  <si>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</si>
  <si>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</si>
  <si>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</si>
  <si>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</si>
  <si>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</si>
  <si>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</si>
  <si>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</si>
  <si>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</si>
  <si>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>Субсидии бюджетам на реализацию мероприятий по модернизации школьных систем образования</t>
  </si>
  <si>
    <t xml:space="preserve"> 000 202 25750 00 0000 150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</si>
  <si>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</si>
  <si>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000 202 25750 05 0000 150</t>
  </si>
  <si>
    <t xml:space="preserve"> 000 2024530305 0000 150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</si>
  <si>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</si>
  <si>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</si>
  <si>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</si>
  <si>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</si>
  <si>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</si>
  <si>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</si>
  <si>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</si>
  <si>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000 2190000000 0000 000</t>
  </si>
  <si>
    <t xml:space="preserve"> 000 2190000005 0000 150</t>
  </si>
  <si>
    <t xml:space="preserve"> 000 2196001005 0000 150</t>
  </si>
  <si>
    <t>000 2180000000 0000 150</t>
  </si>
  <si>
    <t>000 2180000005 0000 150</t>
  </si>
  <si>
    <t>000 2186001005 0000 150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</si>
  <si>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</si>
  <si>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000 20240000 00 0000 150</t>
  </si>
  <si>
    <t>000 20240014 05 0000 150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</si>
</sst>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dd\.mm\.yyyy"/>
    <numFmt numFmtId="167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>
      <alignment horizontal="center" wrapText="1"/>
    </xf>
    <xf numFmtId="0" fontId="17" fillId="0" borderId="13"/>
    <xf numFmtId="0" fontId="17" fillId="0" borderId="0"/>
    <xf numFmtId="0" fontId="18" fillId="0" borderId="0"/>
    <xf numFmtId="0" fontId="16" fillId="0" borderId="0">
      <alignment horizontal="left" wrapText="1"/>
    </xf>
    <xf numFmtId="0" fontId="19" fillId="0" borderId="0"/>
    <xf numFmtId="0" fontId="20" fillId="0" borderId="0"/>
    <xf numFmtId="0" fontId="17" fillId="0" borderId="14"/>
    <xf numFmtId="0" fontId="9" fillId="0" borderId="15">
      <alignment horizontal="center"/>
    </xf>
    <xf numFmtId="0" fontId="18" fillId="0" borderId="16"/>
    <xf numFmtId="0" fontId="9" fillId="0" borderId="0">
      <alignment horizontal="left"/>
    </xf>
    <xf numFmtId="0" fontId="21" fillId="0" borderId="0">
      <alignment horizontal="center" vertical="top"/>
    </xf>
    <xf numFmtId="49" fontId="22" fillId="0" borderId="17">
      <alignment horizontal="right"/>
    </xf>
    <xf numFmtId="49" fontId="18" fillId="0" borderId="18">
      <alignment horizontal="center"/>
    </xf>
    <xf numFmtId="0" fontId="18" fillId="0" borderId="19"/>
    <xf numFmtId="49" fontId="18" fillId="0" borderId="0"/>
    <xf numFmtId="49" fontId="9" fillId="0" borderId="0">
      <alignment horizontal="right"/>
    </xf>
    <xf numFmtId="0" fontId="9" fillId="0" borderId="0"/>
    <xf numFmtId="0" fontId="9" fillId="0" borderId="0">
      <alignment horizontal="center"/>
    </xf>
    <xf numFmtId="0" fontId="9" fillId="0" borderId="17">
      <alignment horizontal="right"/>
    </xf>
    <xf numFmtId="166" fontId="9" fillId="0" borderId="20">
      <alignment horizontal="center"/>
    </xf>
    <xf numFmtId="49" fontId="9" fillId="0" borderId="0"/>
    <xf numFmtId="0" fontId="9" fillId="0" borderId="0">
      <alignment horizontal="right"/>
    </xf>
    <xf numFmtId="0" fontId="9" fillId="0" borderId="21">
      <alignment horizontal="center"/>
    </xf>
    <xf numFmtId="0" fontId="9" fillId="0" borderId="13">
      <alignment wrapText="1"/>
    </xf>
    <xf numFmtId="49" fontId="9" fillId="0" borderId="22">
      <alignment horizontal="center"/>
    </xf>
    <xf numFmtId="0" fontId="9" fillId="0" borderId="23">
      <alignment wrapText="1"/>
    </xf>
    <xf numFmtId="49" fontId="9" fillId="0" borderId="20">
      <alignment horizontal="center"/>
    </xf>
    <xf numFmtId="0" fontId="9" fillId="0" borderId="24">
      <alignment horizontal="left"/>
    </xf>
    <xf numFmtId="49" fontId="9" fillId="0" borderId="24"/>
    <xf numFmtId="0" fontId="9" fillId="0" borderId="20">
      <alignment horizontal="center"/>
    </xf>
    <xf numFmtId="49" fontId="9" fillId="0" borderId="25">
      <alignment horizontal="center"/>
    </xf>
    <xf numFmtId="0" fontId="19" fillId="0" borderId="0"/>
    <xf numFmtId="0" fontId="19" fillId="0" borderId="26"/>
    <xf numFmtId="49" fontId="9" fillId="0" borderId="7">
      <alignment horizontal="center" vertical="center" wrapText="1"/>
    </xf>
    <xf numFmtId="49" fontId="9" fillId="0" borderId="15">
      <alignment horizontal="center" vertical="center" wrapText="1"/>
    </xf>
    <xf numFmtId="0" fontId="9" fillId="0" borderId="8">
      <alignment horizontal="left" wrapText="1"/>
    </xf>
    <xf numFmtId="49" fontId="9" fillId="0" borderId="27">
      <alignment horizontal="center" wrapText="1"/>
    </xf>
    <xf numFmtId="49" fontId="9" fillId="0" borderId="10">
      <alignment horizontal="center"/>
    </xf>
    <xf numFmtId="4" fontId="9" fillId="0" borderId="7">
      <alignment horizontal="right"/>
    </xf>
    <xf numFmtId="4" fontId="9" fillId="0" borderId="28">
      <alignment horizontal="right"/>
    </xf>
    <xf numFmtId="0" fontId="9" fillId="0" borderId="29">
      <alignment horizontal="left" wrapText="1"/>
    </xf>
    <xf numFmtId="0" fontId="9" fillId="0" borderId="9">
      <alignment horizontal="left" wrapText="1" indent="1"/>
    </xf>
    <xf numFmtId="49" fontId="9" fillId="0" borderId="30">
      <alignment horizontal="center" wrapText="1"/>
    </xf>
    <xf numFmtId="49" fontId="9" fillId="0" borderId="11">
      <alignment horizontal="center"/>
    </xf>
    <xf numFmtId="49" fontId="9" fillId="0" borderId="31">
      <alignment horizontal="center"/>
    </xf>
    <xf numFmtId="0" fontId="9" fillId="0" borderId="32">
      <alignment horizontal="left" wrapText="1" indent="1"/>
    </xf>
    <xf numFmtId="0" fontId="9" fillId="0" borderId="28">
      <alignment horizontal="left" wrapText="1" indent="2"/>
    </xf>
    <xf numFmtId="49" fontId="9" fillId="0" borderId="33">
      <alignment horizontal="center"/>
    </xf>
    <xf numFmtId="49" fontId="9" fillId="0" borderId="7">
      <alignment horizontal="center"/>
    </xf>
    <xf numFmtId="0" fontId="9" fillId="0" borderId="20">
      <alignment horizontal="left" wrapText="1" indent="2"/>
    </xf>
    <xf numFmtId="0" fontId="9" fillId="0" borderId="26"/>
    <xf numFmtId="0" fontId="9" fillId="3" borderId="26"/>
    <xf numFmtId="0" fontId="9" fillId="3" borderId="34"/>
    <xf numFmtId="0" fontId="9" fillId="3" borderId="0"/>
    <xf numFmtId="0" fontId="9" fillId="0" borderId="0">
      <alignment horizontal="left" wrapText="1"/>
    </xf>
    <xf numFmtId="49" fontId="9" fillId="0" borderId="0">
      <alignment horizontal="center" wrapText="1"/>
    </xf>
    <xf numFmtId="49" fontId="9" fillId="0" borderId="0">
      <alignment horizontal="center"/>
    </xf>
    <xf numFmtId="0" fontId="9" fillId="0" borderId="13">
      <alignment horizontal="left"/>
    </xf>
    <xf numFmtId="49" fontId="9" fillId="0" borderId="13"/>
    <xf numFmtId="0" fontId="9" fillId="0" borderId="13"/>
    <xf numFmtId="0" fontId="18" fillId="0" borderId="13"/>
    <xf numFmtId="0" fontId="9" fillId="0" borderId="35">
      <alignment horizontal="left" wrapText="1"/>
    </xf>
    <xf numFmtId="49" fontId="9" fillId="0" borderId="10">
      <alignment horizontal="center" wrapText="1"/>
    </xf>
    <xf numFmtId="4" fontId="9" fillId="0" borderId="36">
      <alignment horizontal="right"/>
    </xf>
    <xf numFmtId="4" fontId="9" fillId="0" borderId="37">
      <alignment horizontal="right"/>
    </xf>
    <xf numFmtId="0" fontId="9" fillId="0" borderId="38">
      <alignment horizontal="left" wrapText="1"/>
    </xf>
    <xf numFmtId="49" fontId="9" fillId="0" borderId="33">
      <alignment horizontal="center" wrapText="1"/>
    </xf>
    <xf numFmtId="49" fontId="9" fillId="0" borderId="28">
      <alignment horizontal="center"/>
    </xf>
    <xf numFmtId="0" fontId="9" fillId="0" borderId="37">
      <alignment horizontal="left" wrapText="1" indent="2"/>
    </xf>
    <xf numFmtId="49" fontId="9" fillId="0" borderId="39">
      <alignment horizontal="center"/>
    </xf>
    <xf numFmtId="49" fontId="9" fillId="0" borderId="36">
      <alignment horizontal="center"/>
    </xf>
    <xf numFmtId="0" fontId="9" fillId="0" borderId="22">
      <alignment horizontal="left" wrapText="1" indent="2"/>
    </xf>
    <xf numFmtId="0" fontId="9" fillId="0" borderId="23"/>
    <xf numFmtId="0" fontId="9" fillId="0" borderId="40"/>
    <xf numFmtId="0" fontId="15" fillId="0" borderId="41">
      <alignment horizontal="left" wrapText="1"/>
    </xf>
    <xf numFmtId="0" fontId="9" fillId="0" borderId="42">
      <alignment horizontal="center" wrapText="1"/>
    </xf>
    <xf numFmtId="49" fontId="9" fillId="0" borderId="43">
      <alignment horizontal="center" wrapText="1"/>
    </xf>
    <xf numFmtId="4" fontId="9" fillId="0" borderId="10">
      <alignment horizontal="right"/>
    </xf>
    <xf numFmtId="4" fontId="9" fillId="0" borderId="44">
      <alignment horizontal="right"/>
    </xf>
    <xf numFmtId="0" fontId="15" fillId="0" borderId="20">
      <alignment horizontal="left" wrapText="1"/>
    </xf>
    <xf numFmtId="0" fontId="18" fillId="0" borderId="26"/>
    <xf numFmtId="0" fontId="18" fillId="0" borderId="24"/>
    <xf numFmtId="0" fontId="9" fillId="0" borderId="0">
      <alignment horizontal="center" wrapText="1"/>
    </xf>
    <xf numFmtId="0" fontId="15" fillId="0" borderId="0">
      <alignment horizontal="center"/>
    </xf>
    <xf numFmtId="0" fontId="15" fillId="0" borderId="13"/>
    <xf numFmtId="49" fontId="9" fillId="0" borderId="13">
      <alignment horizontal="left"/>
    </xf>
    <xf numFmtId="0" fontId="9" fillId="0" borderId="9">
      <alignment horizontal="left" wrapText="1"/>
    </xf>
    <xf numFmtId="0" fontId="9" fillId="0" borderId="32">
      <alignment horizontal="left" wrapText="1"/>
    </xf>
    <xf numFmtId="0" fontId="18" fillId="0" borderId="11"/>
    <xf numFmtId="0" fontId="18" fillId="0" borderId="31"/>
    <xf numFmtId="0" fontId="9" fillId="0" borderId="35">
      <alignment horizontal="left" wrapText="1" indent="1"/>
    </xf>
    <xf numFmtId="49" fontId="9" fillId="0" borderId="39">
      <alignment horizontal="center" wrapText="1"/>
    </xf>
    <xf numFmtId="0" fontId="9" fillId="0" borderId="38">
      <alignment horizontal="left" wrapText="1" indent="1"/>
    </xf>
    <xf numFmtId="0" fontId="9" fillId="0" borderId="9">
      <alignment horizontal="left" wrapText="1" indent="2"/>
    </xf>
    <xf numFmtId="0" fontId="9" fillId="0" borderId="32">
      <alignment horizontal="left" wrapText="1" indent="2"/>
    </xf>
    <xf numFmtId="0" fontId="9" fillId="0" borderId="45">
      <alignment horizontal="left" wrapText="1" indent="2"/>
    </xf>
    <xf numFmtId="49" fontId="9" fillId="0" borderId="39">
      <alignment horizontal="center" shrinkToFit="1"/>
    </xf>
    <xf numFmtId="49" fontId="9" fillId="0" borderId="36">
      <alignment horizontal="center" shrinkToFit="1"/>
    </xf>
    <xf numFmtId="0" fontId="9" fillId="0" borderId="38">
      <alignment horizontal="left" wrapText="1" indent="2"/>
    </xf>
    <xf numFmtId="0" fontId="15" fillId="0" borderId="46">
      <alignment horizontal="center" vertical="center" textRotation="90" wrapText="1"/>
    </xf>
    <xf numFmtId="0" fontId="9" fillId="0" borderId="7">
      <alignment horizontal="center" vertical="top" wrapText="1"/>
    </xf>
    <xf numFmtId="0" fontId="9" fillId="0" borderId="7">
      <alignment horizontal="center" vertical="top"/>
    </xf>
    <xf numFmtId="49" fontId="9" fillId="0" borderId="7">
      <alignment horizontal="center" vertical="top" wrapText="1"/>
    </xf>
    <xf numFmtId="0" fontId="15" fillId="0" borderId="6"/>
    <xf numFmtId="49" fontId="15" fillId="0" borderId="27">
      <alignment horizontal="center"/>
    </xf>
    <xf numFmtId="0" fontId="19" fillId="0" borderId="19"/>
    <xf numFmtId="49" fontId="23" fillId="0" borderId="47">
      <alignment horizontal="left" vertical="center" wrapText="1"/>
    </xf>
    <xf numFmtId="49" fontId="15" fillId="0" borderId="33">
      <alignment horizontal="center" vertical="center" wrapText="1"/>
    </xf>
    <xf numFmtId="49" fontId="9" fillId="0" borderId="48">
      <alignment horizontal="left" vertical="center" wrapText="1" indent="2"/>
    </xf>
    <xf numFmtId="49" fontId="9" fillId="0" borderId="30">
      <alignment horizontal="center" vertical="center" wrapText="1"/>
    </xf>
    <xf numFmtId="0" fontId="9" fillId="0" borderId="11"/>
    <xf numFmtId="4" fontId="9" fillId="0" borderId="11">
      <alignment horizontal="right"/>
    </xf>
    <xf numFmtId="4" fontId="9" fillId="0" borderId="31">
      <alignment horizontal="right"/>
    </xf>
    <xf numFmtId="49" fontId="9" fillId="0" borderId="45">
      <alignment horizontal="left" vertical="center" wrapText="1" indent="3"/>
    </xf>
    <xf numFmtId="49" fontId="9" fillId="0" borderId="39">
      <alignment horizontal="center" vertical="center" wrapText="1"/>
    </xf>
    <xf numFmtId="49" fontId="9" fillId="0" borderId="47">
      <alignment horizontal="left" vertical="center" wrapText="1" indent="3"/>
    </xf>
    <xf numFmtId="49" fontId="9" fillId="0" borderId="33">
      <alignment horizontal="center" vertical="center" wrapText="1"/>
    </xf>
    <xf numFmtId="49" fontId="9" fillId="0" borderId="49">
      <alignment horizontal="left" vertical="center" wrapText="1" indent="3"/>
    </xf>
    <xf numFmtId="0" fontId="23" fillId="0" borderId="6">
      <alignment horizontal="left" vertical="center" wrapText="1"/>
    </xf>
    <xf numFmtId="49" fontId="9" fillId="0" borderId="50">
      <alignment horizontal="center" vertical="center" wrapText="1"/>
    </xf>
    <xf numFmtId="4" fontId="9" fillId="0" borderId="15">
      <alignment horizontal="right"/>
    </xf>
    <xf numFmtId="4" fontId="9" fillId="0" borderId="51">
      <alignment horizontal="right"/>
    </xf>
    <xf numFmtId="0" fontId="15" fillId="0" borderId="24">
      <alignment horizontal="center" vertical="center" textRotation="90" wrapText="1"/>
    </xf>
    <xf numFmtId="49" fontId="9" fillId="0" borderId="24">
      <alignment horizontal="left" vertical="center" wrapText="1" indent="3"/>
    </xf>
    <xf numFmtId="49" fontId="9" fillId="0" borderId="26">
      <alignment horizontal="center" vertical="center" wrapText="1"/>
    </xf>
    <xf numFmtId="4" fontId="9" fillId="0" borderId="26">
      <alignment horizontal="right"/>
    </xf>
    <xf numFmtId="0" fontId="9" fillId="0" borderId="0">
      <alignment vertical="center"/>
    </xf>
    <xf numFmtId="49" fontId="9" fillId="0" borderId="0">
      <alignment horizontal="left" vertical="center" wrapText="1" indent="3"/>
    </xf>
    <xf numFmtId="49" fontId="9" fillId="0" borderId="0">
      <alignment horizontal="center" vertical="center" wrapText="1"/>
    </xf>
    <xf numFmtId="4" fontId="9" fillId="0" borderId="0">
      <alignment horizontal="right" shrinkToFit="1"/>
    </xf>
    <xf numFmtId="0" fontId="15" fillId="0" borderId="13">
      <alignment horizontal="center" vertical="center" textRotation="90" wrapText="1"/>
    </xf>
    <xf numFmtId="49" fontId="9" fillId="0" borderId="13">
      <alignment horizontal="left" vertical="center" wrapText="1" indent="3"/>
    </xf>
    <xf numFmtId="49" fontId="9" fillId="0" borderId="13">
      <alignment horizontal="center" vertical="center" wrapText="1"/>
    </xf>
    <xf numFmtId="4" fontId="9" fillId="0" borderId="13">
      <alignment horizontal="right"/>
    </xf>
    <xf numFmtId="49" fontId="15" fillId="0" borderId="27">
      <alignment horizontal="center" vertical="center" wrapText="1"/>
    </xf>
    <xf numFmtId="0" fontId="9" fillId="0" borderId="31"/>
    <xf numFmtId="0" fontId="15" fillId="0" borderId="24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46">
      <alignment horizontal="center" vertical="center" textRotation="90"/>
    </xf>
    <xf numFmtId="49" fontId="23" fillId="0" borderId="6">
      <alignment horizontal="left" vertical="center" wrapText="1"/>
    </xf>
    <xf numFmtId="0" fontId="15" fillId="0" borderId="7">
      <alignment horizontal="center" vertical="center" textRotation="90"/>
    </xf>
    <xf numFmtId="0" fontId="15" fillId="0" borderId="27">
      <alignment horizontal="center" vertical="center"/>
    </xf>
    <xf numFmtId="0" fontId="9" fillId="0" borderId="47">
      <alignment horizontal="left" vertical="center" wrapText="1"/>
    </xf>
    <xf numFmtId="0" fontId="9" fillId="0" borderId="30">
      <alignment horizontal="center" vertical="center"/>
    </xf>
    <xf numFmtId="0" fontId="9" fillId="0" borderId="39">
      <alignment horizontal="center" vertical="center"/>
    </xf>
    <xf numFmtId="0" fontId="9" fillId="0" borderId="33">
      <alignment horizontal="center" vertical="center"/>
    </xf>
    <xf numFmtId="0" fontId="9" fillId="0" borderId="49">
      <alignment horizontal="left" vertical="center" wrapText="1"/>
    </xf>
    <xf numFmtId="0" fontId="15" fillId="0" borderId="33">
      <alignment horizontal="center" vertical="center"/>
    </xf>
    <xf numFmtId="0" fontId="9" fillId="0" borderId="50">
      <alignment horizontal="center" vertical="center"/>
    </xf>
    <xf numFmtId="49" fontId="15" fillId="0" borderId="27">
      <alignment horizontal="center" vertical="center"/>
    </xf>
    <xf numFmtId="49" fontId="9" fillId="0" borderId="47">
      <alignment horizontal="left" vertical="center" wrapText="1"/>
    </xf>
    <xf numFmtId="49" fontId="9" fillId="0" borderId="30">
      <alignment horizontal="center" vertical="center"/>
    </xf>
    <xf numFmtId="49" fontId="9" fillId="0" borderId="39">
      <alignment horizontal="center" vertical="center"/>
    </xf>
    <xf numFmtId="49" fontId="9" fillId="0" borderId="33">
      <alignment horizontal="center" vertical="center"/>
    </xf>
    <xf numFmtId="49" fontId="9" fillId="0" borderId="49">
      <alignment horizontal="left" vertical="center" wrapText="1"/>
    </xf>
    <xf numFmtId="49" fontId="9" fillId="0" borderId="50">
      <alignment horizontal="center" vertical="center"/>
    </xf>
    <xf numFmtId="49" fontId="9" fillId="0" borderId="13">
      <alignment horizontal="center"/>
    </xf>
    <xf numFmtId="0" fontId="9" fillId="0" borderId="13">
      <alignment horizontal="center"/>
    </xf>
    <xf numFmtId="49" fontId="9" fillId="0" borderId="0">
      <alignment horizontal="left"/>
    </xf>
    <xf numFmtId="0" fontId="9" fillId="0" borderId="24">
      <alignment horizontal="center"/>
    </xf>
    <xf numFmtId="49" fontId="9" fillId="0" borderId="24">
      <alignment horizontal="center"/>
    </xf>
    <xf numFmtId="0" fontId="24" fillId="0" borderId="13">
      <alignment wrapText="1"/>
    </xf>
    <xf numFmtId="0" fontId="24" fillId="0" borderId="7">
      <alignment wrapText="1"/>
    </xf>
    <xf numFmtId="0" fontId="24" fillId="0" borderId="24">
      <alignment wrapText="1"/>
    </xf>
    <xf numFmtId="0" fontId="9" fillId="0" borderId="24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4" borderId="0"/>
    <xf numFmtId="0" fontId="18" fillId="0" borderId="0"/>
  </cellStyleXfs>
  <cellXfs count="156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4" fillId="0" borderId="12" xfId="0" applyNumberFormat="1" applyFont="1" applyBorder="1" applyAlignment="1">
      <alignment vertical="center" wrapText="1"/>
    </xf>
    <xf numFmtId="0" fontId="25" fillId="0" borderId="20" xfId="62" applyNumberFormat="1" applyFont="1" applyAlignment="1" applyProtection="1">
      <alignment vertical="top" wrapText="1"/>
    </xf>
    <xf numFmtId="1" fontId="4" fillId="0" borderId="1" xfId="0" quotePrefix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5" fillId="0" borderId="28" xfId="59" applyNumberFormat="1" applyFont="1" applyAlignment="1" applyProtection="1">
      <alignment horizontal="left" vertical="center" wrapText="1"/>
    </xf>
    <xf numFmtId="0" fontId="25" fillId="0" borderId="1" xfId="59" applyNumberFormat="1" applyFont="1" applyBorder="1" applyAlignment="1" applyProtection="1">
      <alignment horizontal="left" vertical="center" wrapText="1"/>
    </xf>
    <xf numFmtId="49" fontId="25" fillId="0" borderId="1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4" fontId="4" fillId="2" borderId="1" xfId="9" applyNumberFormat="1" applyFont="1" applyFill="1" applyBorder="1" applyAlignment="1">
      <alignment vertical="center" wrapText="1"/>
    </xf>
    <xf numFmtId="4" fontId="25" fillId="2" borderId="46" xfId="47" applyNumberFormat="1" applyFont="1" applyFill="1" applyBorder="1" applyAlignment="1" applyProtection="1">
      <alignment vertical="center" shrinkToFit="1"/>
    </xf>
    <xf numFmtId="4" fontId="3" fillId="2" borderId="1" xfId="9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/>
    </xf>
    <xf numFmtId="4" fontId="25" fillId="2" borderId="1" xfId="47" applyNumberFormat="1" applyFont="1" applyFill="1" applyBorder="1" applyAlignment="1" applyProtection="1">
      <alignment vertical="center" shrinkToFit="1"/>
    </xf>
    <xf numFmtId="4" fontId="25" fillId="2" borderId="54" xfId="47" applyNumberFormat="1" applyFont="1" applyFill="1" applyBorder="1" applyAlignment="1" applyProtection="1">
      <alignment vertical="center" shrinkToFit="1"/>
    </xf>
    <xf numFmtId="165" fontId="1" fillId="0" borderId="5" xfId="0" applyNumberFormat="1" applyFont="1" applyBorder="1" applyAlignment="1">
      <alignment vertical="center"/>
    </xf>
    <xf numFmtId="4" fontId="6" fillId="2" borderId="1" xfId="9" applyNumberFormat="1" applyFont="1" applyFill="1" applyBorder="1" applyAlignment="1">
      <alignment vertical="center" wrapText="1"/>
    </xf>
    <xf numFmtId="164" fontId="4" fillId="2" borderId="1" xfId="9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5" fillId="0" borderId="52" xfId="59" applyNumberFormat="1" applyFont="1" applyBorder="1" applyAlignment="1" applyProtection="1">
      <alignment horizontal="left" vertical="center" wrapText="1"/>
    </xf>
    <xf numFmtId="49" fontId="25" fillId="0" borderId="55" xfId="56" applyNumberFormat="1" applyFont="1" applyBorder="1" applyAlignment="1" applyProtection="1">
      <alignment horizontal="center" vertical="center"/>
    </xf>
    <xf numFmtId="49" fontId="25" fillId="0" borderId="1" xfId="56" applyNumberFormat="1" applyFont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6" fillId="0" borderId="59" xfId="0" applyFont="1" applyBorder="1" applyAlignment="1">
      <alignment horizontal="justify" vertical="center" wrapText="1"/>
    </xf>
    <xf numFmtId="0" fontId="26" fillId="0" borderId="58" xfId="0" applyFont="1" applyBorder="1" applyAlignment="1">
      <alignment horizontal="right" vertical="center" wrapText="1"/>
    </xf>
    <xf numFmtId="4" fontId="0" fillId="0" borderId="0" xfId="0" applyNumberFormat="1"/>
    <xf numFmtId="4" fontId="26" fillId="0" borderId="58" xfId="0" applyNumberFormat="1" applyFont="1" applyBorder="1" applyAlignment="1">
      <alignment horizontal="right" vertical="center" wrapText="1"/>
    </xf>
    <xf numFmtId="0" fontId="26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justify" vertical="center" wrapText="1"/>
    </xf>
    <xf numFmtId="0" fontId="25" fillId="0" borderId="58" xfId="0" applyFont="1" applyBorder="1" applyAlignment="1">
      <alignment horizontal="right" vertical="center" wrapText="1"/>
    </xf>
    <xf numFmtId="4" fontId="25" fillId="0" borderId="58" xfId="0" applyNumberFormat="1" applyFont="1" applyBorder="1" applyAlignment="1">
      <alignment horizontal="right" vertical="center" wrapText="1"/>
    </xf>
    <xf numFmtId="0" fontId="25" fillId="0" borderId="59" xfId="0" applyFont="1" applyBorder="1" applyAlignment="1">
      <alignment vertical="center" wrapText="1"/>
    </xf>
    <xf numFmtId="3" fontId="25" fillId="0" borderId="58" xfId="0" applyNumberFormat="1" applyFont="1" applyBorder="1" applyAlignment="1">
      <alignment horizontal="right" vertical="center" wrapText="1"/>
    </xf>
    <xf numFmtId="164" fontId="25" fillId="0" borderId="58" xfId="9" applyFont="1" applyBorder="1" applyAlignment="1">
      <alignment horizontal="right" vertical="center" wrapText="1"/>
    </xf>
    <xf numFmtId="164" fontId="26" fillId="0" borderId="58" xfId="9" applyFont="1" applyBorder="1" applyAlignment="1">
      <alignment horizontal="right" vertical="center" wrapText="1"/>
    </xf>
    <xf numFmtId="167" fontId="0" fillId="0" borderId="0" xfId="0" applyNumberFormat="1"/>
    <xf numFmtId="164" fontId="0" fillId="0" borderId="0" xfId="9" applyFont="1"/>
    <xf numFmtId="4" fontId="7" fillId="0" borderId="0" xfId="0" applyNumberFormat="1" applyFont="1" applyFill="1" applyBorder="1" applyAlignment="1">
      <alignment vertical="top"/>
    </xf>
    <xf numFmtId="0" fontId="0" fillId="2" borderId="0" xfId="0" applyFill="1"/>
    <xf numFmtId="4" fontId="26" fillId="2" borderId="58" xfId="0" applyNumberFormat="1" applyFont="1" applyFill="1" applyBorder="1" applyAlignment="1">
      <alignment horizontal="right" vertical="center" wrapText="1"/>
    </xf>
    <xf numFmtId="3" fontId="26" fillId="2" borderId="58" xfId="0" applyNumberFormat="1" applyFont="1" applyFill="1" applyBorder="1" applyAlignment="1">
      <alignment horizontal="right" vertical="center" wrapText="1"/>
    </xf>
    <xf numFmtId="167" fontId="25" fillId="2" borderId="58" xfId="9" applyNumberFormat="1" applyFont="1" applyFill="1" applyBorder="1" applyAlignment="1">
      <alignment horizontal="right" vertical="center" wrapText="1"/>
    </xf>
    <xf numFmtId="3" fontId="25" fillId="2" borderId="58" xfId="0" applyNumberFormat="1" applyFont="1" applyFill="1" applyBorder="1" applyAlignment="1">
      <alignment horizontal="right" vertical="center" wrapText="1"/>
    </xf>
    <xf numFmtId="167" fontId="26" fillId="2" borderId="58" xfId="9" applyNumberFormat="1" applyFont="1" applyFill="1" applyBorder="1" applyAlignment="1">
      <alignment horizontal="right" vertical="center" wrapText="1"/>
    </xf>
    <xf numFmtId="164" fontId="26" fillId="2" borderId="58" xfId="9" applyFont="1" applyFill="1" applyBorder="1" applyAlignment="1">
      <alignment horizontal="right" vertical="center" wrapText="1"/>
    </xf>
    <xf numFmtId="4" fontId="25" fillId="2" borderId="58" xfId="0" applyNumberFormat="1" applyFont="1" applyFill="1" applyBorder="1" applyAlignment="1">
      <alignment horizontal="right" vertical="center" wrapText="1"/>
    </xf>
    <xf numFmtId="4" fontId="0" fillId="2" borderId="0" xfId="0" applyNumberFormat="1" applyFill="1"/>
    <xf numFmtId="0" fontId="25" fillId="0" borderId="59" xfId="0" applyFont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vertical="center" wrapText="1"/>
    </xf>
    <xf numFmtId="4" fontId="3" fillId="5" borderId="1" xfId="9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25" fillId="0" borderId="28" xfId="59" applyNumberFormat="1" applyFont="1" applyAlignment="1" applyProtection="1">
      <alignment horizontal="left" vertical="top" wrapText="1"/>
    </xf>
    <xf numFmtId="49" fontId="25" fillId="0" borderId="11" xfId="56" applyNumberFormat="1" applyFont="1" applyProtection="1">
      <alignment horizontal="center"/>
    </xf>
    <xf numFmtId="0" fontId="25" fillId="2" borderId="28" xfId="59" applyNumberFormat="1" applyFont="1" applyFill="1" applyAlignment="1" applyProtection="1">
      <alignment horizontal="left" vertical="top" wrapText="1"/>
    </xf>
    <xf numFmtId="0" fontId="25" fillId="0" borderId="28" xfId="59" applyNumberFormat="1" applyFont="1" applyAlignment="1" applyProtection="1">
      <alignment vertical="top" wrapText="1"/>
    </xf>
    <xf numFmtId="49" fontId="25" fillId="0" borderId="52" xfId="56" applyNumberFormat="1" applyFont="1" applyBorder="1" applyAlignment="1" applyProtection="1">
      <alignment horizontal="center" vertical="center"/>
    </xf>
    <xf numFmtId="0" fontId="25" fillId="0" borderId="28" xfId="59" applyNumberFormat="1" applyFont="1" applyAlignment="1" applyProtection="1">
      <alignment wrapText="1"/>
    </xf>
    <xf numFmtId="49" fontId="25" fillId="0" borderId="11" xfId="56" applyNumberFormat="1" applyFont="1" applyAlignment="1" applyProtection="1">
      <alignment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25" fillId="0" borderId="5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57" xfId="0" applyFont="1" applyBorder="1" applyAlignment="1">
      <alignment horizontal="justify" vertical="center" wrapText="1"/>
    </xf>
    <xf numFmtId="0" fontId="25" fillId="2" borderId="5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44"/>
  <sheetViews>
    <sheetView tabSelected="1" view="pageBreakPreview" topLeftCell="D134" zoomScale="77" zoomScaleNormal="90" zoomScaleSheetLayoutView="77" workbookViewId="0">
      <selection activeCell="I142" sqref="I142:M142"/>
    </sheetView>
  </sheetViews>
  <sheetFormatPr defaultRowHeight="15" x14ac:dyDescent="0.25"/>
  <cols>
    <col min="1" max="1" width="80.42578125" style="18" customWidth="1"/>
    <col min="2" max="2" width="27.5703125" style="44" customWidth="1"/>
    <col min="3" max="3" width="16.5703125" style="96" customWidth="1"/>
    <col min="4" max="4" width="17.7109375" style="96" customWidth="1"/>
    <col min="5" max="5" width="17.42578125" style="96" customWidth="1"/>
    <col min="6" max="6" width="11.85546875" style="44" customWidth="1"/>
    <col min="7" max="7" width="13.85546875" style="44" customWidth="1"/>
    <col min="8" max="8" width="4.5703125" style="18" customWidth="1"/>
    <col min="9" max="9" width="19.5703125" style="20" customWidth="1"/>
    <col min="10" max="253" width="8.85546875" style="18"/>
    <col min="254" max="254" width="21.7109375" style="18" customWidth="1"/>
    <col min="255" max="255" width="55.140625" style="18" customWidth="1"/>
    <col min="256" max="258" width="14.140625" style="18" customWidth="1"/>
    <col min="259" max="259" width="10.5703125" style="18" customWidth="1"/>
    <col min="260" max="509" width="8.85546875" style="18"/>
    <col min="510" max="510" width="21.7109375" style="18" customWidth="1"/>
    <col min="511" max="511" width="55.140625" style="18" customWidth="1"/>
    <col min="512" max="514" width="14.140625" style="18" customWidth="1"/>
    <col min="515" max="515" width="10.5703125" style="18" customWidth="1"/>
    <col min="516" max="765" width="8.85546875" style="18"/>
    <col min="766" max="766" width="21.7109375" style="18" customWidth="1"/>
    <col min="767" max="767" width="55.140625" style="18" customWidth="1"/>
    <col min="768" max="770" width="14.140625" style="18" customWidth="1"/>
    <col min="771" max="771" width="10.5703125" style="18" customWidth="1"/>
    <col min="772" max="1021" width="8.85546875" style="18"/>
    <col min="1022" max="1022" width="21.7109375" style="18" customWidth="1"/>
    <col min="1023" max="1023" width="55.140625" style="18" customWidth="1"/>
    <col min="1024" max="1026" width="14.140625" style="18" customWidth="1"/>
    <col min="1027" max="1027" width="10.5703125" style="18" customWidth="1"/>
    <col min="1028" max="1277" width="8.85546875" style="18"/>
    <col min="1278" max="1278" width="21.7109375" style="18" customWidth="1"/>
    <col min="1279" max="1279" width="55.140625" style="18" customWidth="1"/>
    <col min="1280" max="1282" width="14.140625" style="18" customWidth="1"/>
    <col min="1283" max="1283" width="10.5703125" style="18" customWidth="1"/>
    <col min="1284" max="1533" width="8.85546875" style="18"/>
    <col min="1534" max="1534" width="21.7109375" style="18" customWidth="1"/>
    <col min="1535" max="1535" width="55.140625" style="18" customWidth="1"/>
    <col min="1536" max="1538" width="14.140625" style="18" customWidth="1"/>
    <col min="1539" max="1539" width="10.5703125" style="18" customWidth="1"/>
    <col min="1540" max="1789" width="8.85546875" style="18"/>
    <col min="1790" max="1790" width="21.7109375" style="18" customWidth="1"/>
    <col min="1791" max="1791" width="55.140625" style="18" customWidth="1"/>
    <col min="1792" max="1794" width="14.140625" style="18" customWidth="1"/>
    <col min="1795" max="1795" width="10.5703125" style="18" customWidth="1"/>
    <col min="1796" max="2045" width="8.85546875" style="18"/>
    <col min="2046" max="2046" width="21.7109375" style="18" customWidth="1"/>
    <col min="2047" max="2047" width="55.140625" style="18" customWidth="1"/>
    <col min="2048" max="2050" width="14.140625" style="18" customWidth="1"/>
    <col min="2051" max="2051" width="10.5703125" style="18" customWidth="1"/>
    <col min="2052" max="2301" width="8.85546875" style="18"/>
    <col min="2302" max="2302" width="21.7109375" style="18" customWidth="1"/>
    <col min="2303" max="2303" width="55.140625" style="18" customWidth="1"/>
    <col min="2304" max="2306" width="14.140625" style="18" customWidth="1"/>
    <col min="2307" max="2307" width="10.5703125" style="18" customWidth="1"/>
    <col min="2308" max="2557" width="8.85546875" style="18"/>
    <col min="2558" max="2558" width="21.7109375" style="18" customWidth="1"/>
    <col min="2559" max="2559" width="55.140625" style="18" customWidth="1"/>
    <col min="2560" max="2562" width="14.140625" style="18" customWidth="1"/>
    <col min="2563" max="2563" width="10.5703125" style="18" customWidth="1"/>
    <col min="2564" max="2813" width="8.85546875" style="18"/>
    <col min="2814" max="2814" width="21.7109375" style="18" customWidth="1"/>
    <col min="2815" max="2815" width="55.140625" style="18" customWidth="1"/>
    <col min="2816" max="2818" width="14.140625" style="18" customWidth="1"/>
    <col min="2819" max="2819" width="10.5703125" style="18" customWidth="1"/>
    <col min="2820" max="3069" width="8.85546875" style="18"/>
    <col min="3070" max="3070" width="21.7109375" style="18" customWidth="1"/>
    <col min="3071" max="3071" width="55.140625" style="18" customWidth="1"/>
    <col min="3072" max="3074" width="14.140625" style="18" customWidth="1"/>
    <col min="3075" max="3075" width="10.5703125" style="18" customWidth="1"/>
    <col min="3076" max="3325" width="8.85546875" style="18"/>
    <col min="3326" max="3326" width="21.7109375" style="18" customWidth="1"/>
    <col min="3327" max="3327" width="55.140625" style="18" customWidth="1"/>
    <col min="3328" max="3330" width="14.140625" style="18" customWidth="1"/>
    <col min="3331" max="3331" width="10.5703125" style="18" customWidth="1"/>
    <col min="3332" max="3581" width="8.85546875" style="18"/>
    <col min="3582" max="3582" width="21.7109375" style="18" customWidth="1"/>
    <col min="3583" max="3583" width="55.140625" style="18" customWidth="1"/>
    <col min="3584" max="3586" width="14.140625" style="18" customWidth="1"/>
    <col min="3587" max="3587" width="10.5703125" style="18" customWidth="1"/>
    <col min="3588" max="3837" width="8.85546875" style="18"/>
    <col min="3838" max="3838" width="21.7109375" style="18" customWidth="1"/>
    <col min="3839" max="3839" width="55.140625" style="18" customWidth="1"/>
    <col min="3840" max="3842" width="14.140625" style="18" customWidth="1"/>
    <col min="3843" max="3843" width="10.5703125" style="18" customWidth="1"/>
    <col min="3844" max="4093" width="8.85546875" style="18"/>
    <col min="4094" max="4094" width="21.7109375" style="18" customWidth="1"/>
    <col min="4095" max="4095" width="55.140625" style="18" customWidth="1"/>
    <col min="4096" max="4098" width="14.140625" style="18" customWidth="1"/>
    <col min="4099" max="4099" width="10.5703125" style="18" customWidth="1"/>
    <col min="4100" max="4349" width="8.85546875" style="18"/>
    <col min="4350" max="4350" width="21.7109375" style="18" customWidth="1"/>
    <col min="4351" max="4351" width="55.140625" style="18" customWidth="1"/>
    <col min="4352" max="4354" width="14.140625" style="18" customWidth="1"/>
    <col min="4355" max="4355" width="10.5703125" style="18" customWidth="1"/>
    <col min="4356" max="4605" width="8.85546875" style="18"/>
    <col min="4606" max="4606" width="21.7109375" style="18" customWidth="1"/>
    <col min="4607" max="4607" width="55.140625" style="18" customWidth="1"/>
    <col min="4608" max="4610" width="14.140625" style="18" customWidth="1"/>
    <col min="4611" max="4611" width="10.5703125" style="18" customWidth="1"/>
    <col min="4612" max="4861" width="8.85546875" style="18"/>
    <col min="4862" max="4862" width="21.7109375" style="18" customWidth="1"/>
    <col min="4863" max="4863" width="55.140625" style="18" customWidth="1"/>
    <col min="4864" max="4866" width="14.140625" style="18" customWidth="1"/>
    <col min="4867" max="4867" width="10.5703125" style="18" customWidth="1"/>
    <col min="4868" max="5117" width="8.85546875" style="18"/>
    <col min="5118" max="5118" width="21.7109375" style="18" customWidth="1"/>
    <col min="5119" max="5119" width="55.140625" style="18" customWidth="1"/>
    <col min="5120" max="5122" width="14.140625" style="18" customWidth="1"/>
    <col min="5123" max="5123" width="10.5703125" style="18" customWidth="1"/>
    <col min="5124" max="5373" width="8.85546875" style="18"/>
    <col min="5374" max="5374" width="21.7109375" style="18" customWidth="1"/>
    <col min="5375" max="5375" width="55.140625" style="18" customWidth="1"/>
    <col min="5376" max="5378" width="14.140625" style="18" customWidth="1"/>
    <col min="5379" max="5379" width="10.5703125" style="18" customWidth="1"/>
    <col min="5380" max="5629" width="8.85546875" style="18"/>
    <col min="5630" max="5630" width="21.7109375" style="18" customWidth="1"/>
    <col min="5631" max="5631" width="55.140625" style="18" customWidth="1"/>
    <col min="5632" max="5634" width="14.140625" style="18" customWidth="1"/>
    <col min="5635" max="5635" width="10.5703125" style="18" customWidth="1"/>
    <col min="5636" max="5885" width="8.85546875" style="18"/>
    <col min="5886" max="5886" width="21.7109375" style="18" customWidth="1"/>
    <col min="5887" max="5887" width="55.140625" style="18" customWidth="1"/>
    <col min="5888" max="5890" width="14.140625" style="18" customWidth="1"/>
    <col min="5891" max="5891" width="10.5703125" style="18" customWidth="1"/>
    <col min="5892" max="6141" width="8.85546875" style="18"/>
    <col min="6142" max="6142" width="21.7109375" style="18" customWidth="1"/>
    <col min="6143" max="6143" width="55.140625" style="18" customWidth="1"/>
    <col min="6144" max="6146" width="14.140625" style="18" customWidth="1"/>
    <col min="6147" max="6147" width="10.5703125" style="18" customWidth="1"/>
    <col min="6148" max="6397" width="8.85546875" style="18"/>
    <col min="6398" max="6398" width="21.7109375" style="18" customWidth="1"/>
    <col min="6399" max="6399" width="55.140625" style="18" customWidth="1"/>
    <col min="6400" max="6402" width="14.140625" style="18" customWidth="1"/>
    <col min="6403" max="6403" width="10.5703125" style="18" customWidth="1"/>
    <col min="6404" max="6653" width="8.85546875" style="18"/>
    <col min="6654" max="6654" width="21.7109375" style="18" customWidth="1"/>
    <col min="6655" max="6655" width="55.140625" style="18" customWidth="1"/>
    <col min="6656" max="6658" width="14.140625" style="18" customWidth="1"/>
    <col min="6659" max="6659" width="10.5703125" style="18" customWidth="1"/>
    <col min="6660" max="6909" width="8.85546875" style="18"/>
    <col min="6910" max="6910" width="21.7109375" style="18" customWidth="1"/>
    <col min="6911" max="6911" width="55.140625" style="18" customWidth="1"/>
    <col min="6912" max="6914" width="14.140625" style="18" customWidth="1"/>
    <col min="6915" max="6915" width="10.5703125" style="18" customWidth="1"/>
    <col min="6916" max="7165" width="8.85546875" style="18"/>
    <col min="7166" max="7166" width="21.7109375" style="18" customWidth="1"/>
    <col min="7167" max="7167" width="55.140625" style="18" customWidth="1"/>
    <col min="7168" max="7170" width="14.140625" style="18" customWidth="1"/>
    <col min="7171" max="7171" width="10.5703125" style="18" customWidth="1"/>
    <col min="7172" max="7421" width="8.85546875" style="18"/>
    <col min="7422" max="7422" width="21.7109375" style="18" customWidth="1"/>
    <col min="7423" max="7423" width="55.140625" style="18" customWidth="1"/>
    <col min="7424" max="7426" width="14.140625" style="18" customWidth="1"/>
    <col min="7427" max="7427" width="10.5703125" style="18" customWidth="1"/>
    <col min="7428" max="7677" width="8.85546875" style="18"/>
    <col min="7678" max="7678" width="21.7109375" style="18" customWidth="1"/>
    <col min="7679" max="7679" width="55.140625" style="18" customWidth="1"/>
    <col min="7680" max="7682" width="14.140625" style="18" customWidth="1"/>
    <col min="7683" max="7683" width="10.5703125" style="18" customWidth="1"/>
    <col min="7684" max="7933" width="8.85546875" style="18"/>
    <col min="7934" max="7934" width="21.7109375" style="18" customWidth="1"/>
    <col min="7935" max="7935" width="55.140625" style="18" customWidth="1"/>
    <col min="7936" max="7938" width="14.140625" style="18" customWidth="1"/>
    <col min="7939" max="7939" width="10.5703125" style="18" customWidth="1"/>
    <col min="7940" max="8189" width="8.85546875" style="18"/>
    <col min="8190" max="8190" width="21.7109375" style="18" customWidth="1"/>
    <col min="8191" max="8191" width="55.140625" style="18" customWidth="1"/>
    <col min="8192" max="8194" width="14.140625" style="18" customWidth="1"/>
    <col min="8195" max="8195" width="10.5703125" style="18" customWidth="1"/>
    <col min="8196" max="8445" width="8.85546875" style="18"/>
    <col min="8446" max="8446" width="21.7109375" style="18" customWidth="1"/>
    <col min="8447" max="8447" width="55.140625" style="18" customWidth="1"/>
    <col min="8448" max="8450" width="14.140625" style="18" customWidth="1"/>
    <col min="8451" max="8451" width="10.5703125" style="18" customWidth="1"/>
    <col min="8452" max="8701" width="8.85546875" style="18"/>
    <col min="8702" max="8702" width="21.7109375" style="18" customWidth="1"/>
    <col min="8703" max="8703" width="55.140625" style="18" customWidth="1"/>
    <col min="8704" max="8706" width="14.140625" style="18" customWidth="1"/>
    <col min="8707" max="8707" width="10.5703125" style="18" customWidth="1"/>
    <col min="8708" max="8957" width="8.85546875" style="18"/>
    <col min="8958" max="8958" width="21.7109375" style="18" customWidth="1"/>
    <col min="8959" max="8959" width="55.140625" style="18" customWidth="1"/>
    <col min="8960" max="8962" width="14.140625" style="18" customWidth="1"/>
    <col min="8963" max="8963" width="10.5703125" style="18" customWidth="1"/>
    <col min="8964" max="9213" width="8.85546875" style="18"/>
    <col min="9214" max="9214" width="21.7109375" style="18" customWidth="1"/>
    <col min="9215" max="9215" width="55.140625" style="18" customWidth="1"/>
    <col min="9216" max="9218" width="14.140625" style="18" customWidth="1"/>
    <col min="9219" max="9219" width="10.5703125" style="18" customWidth="1"/>
    <col min="9220" max="9469" width="8.85546875" style="18"/>
    <col min="9470" max="9470" width="21.7109375" style="18" customWidth="1"/>
    <col min="9471" max="9471" width="55.140625" style="18" customWidth="1"/>
    <col min="9472" max="9474" width="14.140625" style="18" customWidth="1"/>
    <col min="9475" max="9475" width="10.5703125" style="18" customWidth="1"/>
    <col min="9476" max="9725" width="8.85546875" style="18"/>
    <col min="9726" max="9726" width="21.7109375" style="18" customWidth="1"/>
    <col min="9727" max="9727" width="55.140625" style="18" customWidth="1"/>
    <col min="9728" max="9730" width="14.140625" style="18" customWidth="1"/>
    <col min="9731" max="9731" width="10.5703125" style="18" customWidth="1"/>
    <col min="9732" max="9981" width="8.85546875" style="18"/>
    <col min="9982" max="9982" width="21.7109375" style="18" customWidth="1"/>
    <col min="9983" max="9983" width="55.140625" style="18" customWidth="1"/>
    <col min="9984" max="9986" width="14.140625" style="18" customWidth="1"/>
    <col min="9987" max="9987" width="10.5703125" style="18" customWidth="1"/>
    <col min="9988" max="10237" width="8.85546875" style="18"/>
    <col min="10238" max="10238" width="21.7109375" style="18" customWidth="1"/>
    <col min="10239" max="10239" width="55.140625" style="18" customWidth="1"/>
    <col min="10240" max="10242" width="14.140625" style="18" customWidth="1"/>
    <col min="10243" max="10243" width="10.5703125" style="18" customWidth="1"/>
    <col min="10244" max="10493" width="8.85546875" style="18"/>
    <col min="10494" max="10494" width="21.7109375" style="18" customWidth="1"/>
    <col min="10495" max="10495" width="55.140625" style="18" customWidth="1"/>
    <col min="10496" max="10498" width="14.140625" style="18" customWidth="1"/>
    <col min="10499" max="10499" width="10.5703125" style="18" customWidth="1"/>
    <col min="10500" max="10749" width="8.85546875" style="18"/>
    <col min="10750" max="10750" width="21.7109375" style="18" customWidth="1"/>
    <col min="10751" max="10751" width="55.140625" style="18" customWidth="1"/>
    <col min="10752" max="10754" width="14.140625" style="18" customWidth="1"/>
    <col min="10755" max="10755" width="10.5703125" style="18" customWidth="1"/>
    <col min="10756" max="11005" width="8.85546875" style="18"/>
    <col min="11006" max="11006" width="21.7109375" style="18" customWidth="1"/>
    <col min="11007" max="11007" width="55.140625" style="18" customWidth="1"/>
    <col min="11008" max="11010" width="14.140625" style="18" customWidth="1"/>
    <col min="11011" max="11011" width="10.5703125" style="18" customWidth="1"/>
    <col min="11012" max="11261" width="8.85546875" style="18"/>
    <col min="11262" max="11262" width="21.7109375" style="18" customWidth="1"/>
    <col min="11263" max="11263" width="55.140625" style="18" customWidth="1"/>
    <col min="11264" max="11266" width="14.140625" style="18" customWidth="1"/>
    <col min="11267" max="11267" width="10.5703125" style="18" customWidth="1"/>
    <col min="11268" max="11517" width="8.85546875" style="18"/>
    <col min="11518" max="11518" width="21.7109375" style="18" customWidth="1"/>
    <col min="11519" max="11519" width="55.140625" style="18" customWidth="1"/>
    <col min="11520" max="11522" width="14.140625" style="18" customWidth="1"/>
    <col min="11523" max="11523" width="10.5703125" style="18" customWidth="1"/>
    <col min="11524" max="11773" width="8.85546875" style="18"/>
    <col min="11774" max="11774" width="21.7109375" style="18" customWidth="1"/>
    <col min="11775" max="11775" width="55.140625" style="18" customWidth="1"/>
    <col min="11776" max="11778" width="14.140625" style="18" customWidth="1"/>
    <col min="11779" max="11779" width="10.5703125" style="18" customWidth="1"/>
    <col min="11780" max="12029" width="8.85546875" style="18"/>
    <col min="12030" max="12030" width="21.7109375" style="18" customWidth="1"/>
    <col min="12031" max="12031" width="55.140625" style="18" customWidth="1"/>
    <col min="12032" max="12034" width="14.140625" style="18" customWidth="1"/>
    <col min="12035" max="12035" width="10.5703125" style="18" customWidth="1"/>
    <col min="12036" max="12285" width="8.85546875" style="18"/>
    <col min="12286" max="12286" width="21.7109375" style="18" customWidth="1"/>
    <col min="12287" max="12287" width="55.140625" style="18" customWidth="1"/>
    <col min="12288" max="12290" width="14.140625" style="18" customWidth="1"/>
    <col min="12291" max="12291" width="10.5703125" style="18" customWidth="1"/>
    <col min="12292" max="12541" width="8.85546875" style="18"/>
    <col min="12542" max="12542" width="21.7109375" style="18" customWidth="1"/>
    <col min="12543" max="12543" width="55.140625" style="18" customWidth="1"/>
    <col min="12544" max="12546" width="14.140625" style="18" customWidth="1"/>
    <col min="12547" max="12547" width="10.5703125" style="18" customWidth="1"/>
    <col min="12548" max="12797" width="8.85546875" style="18"/>
    <col min="12798" max="12798" width="21.7109375" style="18" customWidth="1"/>
    <col min="12799" max="12799" width="55.140625" style="18" customWidth="1"/>
    <col min="12800" max="12802" width="14.140625" style="18" customWidth="1"/>
    <col min="12803" max="12803" width="10.5703125" style="18" customWidth="1"/>
    <col min="12804" max="13053" width="8.85546875" style="18"/>
    <col min="13054" max="13054" width="21.7109375" style="18" customWidth="1"/>
    <col min="13055" max="13055" width="55.140625" style="18" customWidth="1"/>
    <col min="13056" max="13058" width="14.140625" style="18" customWidth="1"/>
    <col min="13059" max="13059" width="10.5703125" style="18" customWidth="1"/>
    <col min="13060" max="13309" width="8.85546875" style="18"/>
    <col min="13310" max="13310" width="21.7109375" style="18" customWidth="1"/>
    <col min="13311" max="13311" width="55.140625" style="18" customWidth="1"/>
    <col min="13312" max="13314" width="14.140625" style="18" customWidth="1"/>
    <col min="13315" max="13315" width="10.5703125" style="18" customWidth="1"/>
    <col min="13316" max="13565" width="8.85546875" style="18"/>
    <col min="13566" max="13566" width="21.7109375" style="18" customWidth="1"/>
    <col min="13567" max="13567" width="55.140625" style="18" customWidth="1"/>
    <col min="13568" max="13570" width="14.140625" style="18" customWidth="1"/>
    <col min="13571" max="13571" width="10.5703125" style="18" customWidth="1"/>
    <col min="13572" max="13821" width="8.85546875" style="18"/>
    <col min="13822" max="13822" width="21.7109375" style="18" customWidth="1"/>
    <col min="13823" max="13823" width="55.140625" style="18" customWidth="1"/>
    <col min="13824" max="13826" width="14.140625" style="18" customWidth="1"/>
    <col min="13827" max="13827" width="10.5703125" style="18" customWidth="1"/>
    <col min="13828" max="14077" width="8.85546875" style="18"/>
    <col min="14078" max="14078" width="21.7109375" style="18" customWidth="1"/>
    <col min="14079" max="14079" width="55.140625" style="18" customWidth="1"/>
    <col min="14080" max="14082" width="14.140625" style="18" customWidth="1"/>
    <col min="14083" max="14083" width="10.5703125" style="18" customWidth="1"/>
    <col min="14084" max="14333" width="8.85546875" style="18"/>
    <col min="14334" max="14334" width="21.7109375" style="18" customWidth="1"/>
    <col min="14335" max="14335" width="55.140625" style="18" customWidth="1"/>
    <col min="14336" max="14338" width="14.140625" style="18" customWidth="1"/>
    <col min="14339" max="14339" width="10.5703125" style="18" customWidth="1"/>
    <col min="14340" max="14589" width="8.85546875" style="18"/>
    <col min="14590" max="14590" width="21.7109375" style="18" customWidth="1"/>
    <col min="14591" max="14591" width="55.140625" style="18" customWidth="1"/>
    <col min="14592" max="14594" width="14.140625" style="18" customWidth="1"/>
    <col min="14595" max="14595" width="10.5703125" style="18" customWidth="1"/>
    <col min="14596" max="14845" width="8.85546875" style="18"/>
    <col min="14846" max="14846" width="21.7109375" style="18" customWidth="1"/>
    <col min="14847" max="14847" width="55.140625" style="18" customWidth="1"/>
    <col min="14848" max="14850" width="14.140625" style="18" customWidth="1"/>
    <col min="14851" max="14851" width="10.5703125" style="18" customWidth="1"/>
    <col min="14852" max="15101" width="8.85546875" style="18"/>
    <col min="15102" max="15102" width="21.7109375" style="18" customWidth="1"/>
    <col min="15103" max="15103" width="55.140625" style="18" customWidth="1"/>
    <col min="15104" max="15106" width="14.140625" style="18" customWidth="1"/>
    <col min="15107" max="15107" width="10.5703125" style="18" customWidth="1"/>
    <col min="15108" max="15357" width="8.85546875" style="18"/>
    <col min="15358" max="15358" width="21.7109375" style="18" customWidth="1"/>
    <col min="15359" max="15359" width="55.140625" style="18" customWidth="1"/>
    <col min="15360" max="15362" width="14.140625" style="18" customWidth="1"/>
    <col min="15363" max="15363" width="10.5703125" style="18" customWidth="1"/>
    <col min="15364" max="15613" width="8.85546875" style="18"/>
    <col min="15614" max="15614" width="21.7109375" style="18" customWidth="1"/>
    <col min="15615" max="15615" width="55.140625" style="18" customWidth="1"/>
    <col min="15616" max="15618" width="14.140625" style="18" customWidth="1"/>
    <col min="15619" max="15619" width="10.5703125" style="18" customWidth="1"/>
    <col min="15620" max="15869" width="8.85546875" style="18"/>
    <col min="15870" max="15870" width="21.7109375" style="18" customWidth="1"/>
    <col min="15871" max="15871" width="55.140625" style="18" customWidth="1"/>
    <col min="15872" max="15874" width="14.140625" style="18" customWidth="1"/>
    <col min="15875" max="15875" width="10.5703125" style="18" customWidth="1"/>
    <col min="15876" max="16125" width="8.85546875" style="18"/>
    <col min="16126" max="16126" width="21.7109375" style="18" customWidth="1"/>
    <col min="16127" max="16127" width="55.140625" style="18" customWidth="1"/>
    <col min="16128" max="16130" width="14.140625" style="18" customWidth="1"/>
    <col min="16131" max="16131" width="10.5703125" style="18" customWidth="1"/>
    <col min="16132" max="16384" width="8.85546875" style="18"/>
  </cols>
  <sheetData>
    <row r="1" spans="1:228" s="21" customFormat="1" ht="15.75" x14ac:dyDescent="0.25">
      <c r="A1" s="141" t="s">
        <v>264</v>
      </c>
      <c r="B1" s="141"/>
      <c r="C1" s="141"/>
      <c r="D1" s="141"/>
      <c r="E1" s="141"/>
      <c r="F1" s="141"/>
      <c r="G1" s="141"/>
      <c r="H1" s="21" t="s">
        <v>0</v>
      </c>
      <c r="I1" s="22"/>
    </row>
    <row r="2" spans="1:228" s="21" customFormat="1" x14ac:dyDescent="0.25">
      <c r="B2" s="142"/>
      <c r="C2" s="142"/>
      <c r="D2" s="142"/>
      <c r="E2" s="142"/>
      <c r="F2" s="142"/>
      <c r="G2" s="142"/>
      <c r="I2" s="22"/>
    </row>
    <row r="3" spans="1:228" s="24" customFormat="1" ht="90" x14ac:dyDescent="0.25">
      <c r="A3" s="23" t="s">
        <v>2</v>
      </c>
      <c r="B3" s="23" t="s">
        <v>1</v>
      </c>
      <c r="C3" s="89" t="s">
        <v>255</v>
      </c>
      <c r="D3" s="89" t="s">
        <v>265</v>
      </c>
      <c r="E3" s="89" t="s">
        <v>266</v>
      </c>
      <c r="F3" s="23" t="s">
        <v>61</v>
      </c>
      <c r="G3" s="23" t="s">
        <v>267</v>
      </c>
      <c r="I3" s="25"/>
    </row>
    <row r="4" spans="1:228" s="26" customFormat="1" x14ac:dyDescent="0.25">
      <c r="A4" s="46">
        <v>1</v>
      </c>
      <c r="B4" s="23">
        <v>2</v>
      </c>
      <c r="C4" s="89">
        <v>5</v>
      </c>
      <c r="D4" s="89">
        <v>4</v>
      </c>
      <c r="E4" s="89">
        <v>5</v>
      </c>
      <c r="F4" s="45">
        <v>6</v>
      </c>
      <c r="G4" s="23">
        <v>7</v>
      </c>
      <c r="I4" s="2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30" customFormat="1" ht="15.75" x14ac:dyDescent="0.25">
      <c r="A5" s="1" t="s">
        <v>3</v>
      </c>
      <c r="B5" s="27" t="s">
        <v>62</v>
      </c>
      <c r="C5" s="139">
        <v>101931729.56999998</v>
      </c>
      <c r="D5" s="139">
        <f>D6+D13+D19+D28+D32+D47+D52+D55+D67+D65+D104</f>
        <v>196735000</v>
      </c>
      <c r="E5" s="139">
        <f>E6+E13+E19+E28+E32+E47+E52+E55+E67+E65+E104</f>
        <v>105923720.36000001</v>
      </c>
      <c r="F5" s="17">
        <f>E5/D5*100</f>
        <v>53.840811426538252</v>
      </c>
      <c r="G5" s="17">
        <f>E5/C5*100</f>
        <v>103.91633773589469</v>
      </c>
      <c r="H5" s="28"/>
      <c r="I5" s="29"/>
    </row>
    <row r="6" spans="1:228" s="30" customFormat="1" ht="15.75" x14ac:dyDescent="0.25">
      <c r="A6" s="2" t="s">
        <v>4</v>
      </c>
      <c r="B6" s="27" t="s">
        <v>63</v>
      </c>
      <c r="C6" s="67">
        <v>60847881.979999997</v>
      </c>
      <c r="D6" s="67">
        <f t="shared" ref="D6" si="0">D7</f>
        <v>146982000</v>
      </c>
      <c r="E6" s="67">
        <f>E7</f>
        <v>62784612.690000005</v>
      </c>
      <c r="F6" s="70">
        <f t="shared" ref="F6:F82" si="1">E6/D6*100</f>
        <v>42.715851389966119</v>
      </c>
      <c r="G6" s="70">
        <f t="shared" ref="G6:G67" si="2">E6/C6*100</f>
        <v>103.18290571007319</v>
      </c>
      <c r="H6" s="28"/>
      <c r="I6" s="111">
        <f>E7+E13+E19+E28</f>
        <v>82955599.560000002</v>
      </c>
    </row>
    <row r="7" spans="1:228" s="28" customFormat="1" ht="15.75" x14ac:dyDescent="0.25">
      <c r="A7" s="3" t="s">
        <v>5</v>
      </c>
      <c r="B7" s="31" t="s">
        <v>64</v>
      </c>
      <c r="C7" s="67">
        <v>60847881.979999997</v>
      </c>
      <c r="D7" s="67">
        <f t="shared" ref="D7:E7" si="3">D8+D9+D10+D11+D12</f>
        <v>146982000</v>
      </c>
      <c r="E7" s="67">
        <f t="shared" si="3"/>
        <v>62784612.690000005</v>
      </c>
      <c r="F7" s="70">
        <f t="shared" si="1"/>
        <v>42.715851389966119</v>
      </c>
      <c r="G7" s="70">
        <f t="shared" si="2"/>
        <v>103.18290571007319</v>
      </c>
      <c r="I7" s="29"/>
    </row>
    <row r="8" spans="1:228" s="30" customFormat="1" ht="63" x14ac:dyDescent="0.25">
      <c r="A8" s="4" t="s">
        <v>6</v>
      </c>
      <c r="B8" s="31" t="s">
        <v>65</v>
      </c>
      <c r="C8" s="68">
        <v>60232681.030000001</v>
      </c>
      <c r="D8" s="66">
        <v>145382000</v>
      </c>
      <c r="E8" s="68">
        <v>61296151.490000002</v>
      </c>
      <c r="F8" s="70">
        <f t="shared" si="1"/>
        <v>42.162132512965847</v>
      </c>
      <c r="G8" s="70">
        <f t="shared" si="2"/>
        <v>101.76560372511116</v>
      </c>
      <c r="H8" s="28"/>
      <c r="I8" s="29"/>
    </row>
    <row r="9" spans="1:228" s="30" customFormat="1" ht="94.5" x14ac:dyDescent="0.25">
      <c r="A9" s="5" t="s">
        <v>7</v>
      </c>
      <c r="B9" s="31" t="s">
        <v>66</v>
      </c>
      <c r="C9" s="68">
        <v>202228.69</v>
      </c>
      <c r="D9" s="66">
        <v>700000</v>
      </c>
      <c r="E9" s="68">
        <v>296116.07</v>
      </c>
      <c r="F9" s="70">
        <f t="shared" si="1"/>
        <v>42.302295714285712</v>
      </c>
      <c r="G9" s="70">
        <f t="shared" si="2"/>
        <v>146.42634039710191</v>
      </c>
      <c r="H9" s="28"/>
      <c r="I9" s="29"/>
    </row>
    <row r="10" spans="1:228" s="30" customFormat="1" ht="33.75" customHeight="1" x14ac:dyDescent="0.25">
      <c r="A10" s="4" t="s">
        <v>8</v>
      </c>
      <c r="B10" s="31" t="s">
        <v>67</v>
      </c>
      <c r="C10" s="68">
        <v>362961.36</v>
      </c>
      <c r="D10" s="66">
        <v>800000</v>
      </c>
      <c r="E10" s="68">
        <v>1097301.94</v>
      </c>
      <c r="F10" s="70">
        <f t="shared" si="1"/>
        <v>137.16274250000001</v>
      </c>
      <c r="G10" s="70">
        <f t="shared" si="2"/>
        <v>302.31921656894826</v>
      </c>
      <c r="H10" s="28"/>
      <c r="I10" s="29"/>
    </row>
    <row r="11" spans="1:228" s="30" customFormat="1" ht="78.75" x14ac:dyDescent="0.25">
      <c r="A11" s="5" t="s">
        <v>9</v>
      </c>
      <c r="B11" s="31" t="s">
        <v>68</v>
      </c>
      <c r="C11" s="68">
        <v>50010.9</v>
      </c>
      <c r="D11" s="66">
        <v>100000</v>
      </c>
      <c r="E11" s="68">
        <v>64408.35</v>
      </c>
      <c r="F11" s="70">
        <f t="shared" si="1"/>
        <v>64.408349999999999</v>
      </c>
      <c r="G11" s="70">
        <f t="shared" si="2"/>
        <v>128.78862407995055</v>
      </c>
      <c r="H11" s="28"/>
      <c r="I11" s="29"/>
    </row>
    <row r="12" spans="1:228" s="30" customFormat="1" ht="78.75" x14ac:dyDescent="0.25">
      <c r="A12" s="128" t="s">
        <v>269</v>
      </c>
      <c r="B12" s="50" t="s">
        <v>268</v>
      </c>
      <c r="C12" s="68"/>
      <c r="D12" s="66"/>
      <c r="E12" s="68">
        <v>30634.84</v>
      </c>
      <c r="F12" s="70"/>
      <c r="G12" s="70"/>
      <c r="H12" s="28"/>
      <c r="I12" s="29"/>
    </row>
    <row r="13" spans="1:228" s="30" customFormat="1" ht="31.5" x14ac:dyDescent="0.25">
      <c r="A13" s="2" t="s">
        <v>10</v>
      </c>
      <c r="B13" s="27" t="s">
        <v>69</v>
      </c>
      <c r="C13" s="67">
        <v>5338917.6900000004</v>
      </c>
      <c r="D13" s="67">
        <f t="shared" ref="D13:E13" si="4">D14</f>
        <v>12718000</v>
      </c>
      <c r="E13" s="67">
        <f t="shared" si="4"/>
        <v>6886689.8700000001</v>
      </c>
      <c r="F13" s="70">
        <f t="shared" si="1"/>
        <v>54.14915765057399</v>
      </c>
      <c r="G13" s="70">
        <f t="shared" si="2"/>
        <v>128.99037351519834</v>
      </c>
      <c r="H13" s="28"/>
      <c r="I13" s="29"/>
    </row>
    <row r="14" spans="1:228" s="30" customFormat="1" ht="31.5" x14ac:dyDescent="0.25">
      <c r="A14" s="5" t="s">
        <v>11</v>
      </c>
      <c r="B14" s="31" t="s">
        <v>70</v>
      </c>
      <c r="C14" s="67">
        <v>5338917.6900000004</v>
      </c>
      <c r="D14" s="67">
        <f>D15+D16+D17+D18</f>
        <v>12718000</v>
      </c>
      <c r="E14" s="67">
        <f>E15+E16+E17+E18</f>
        <v>6886689.8700000001</v>
      </c>
      <c r="F14" s="70">
        <f t="shared" si="1"/>
        <v>54.14915765057399</v>
      </c>
      <c r="G14" s="70">
        <f t="shared" si="2"/>
        <v>128.99037351519834</v>
      </c>
      <c r="H14" s="28"/>
      <c r="I14" s="29"/>
    </row>
    <row r="15" spans="1:228" s="30" customFormat="1" ht="63" x14ac:dyDescent="0.25">
      <c r="A15" s="5" t="s">
        <v>12</v>
      </c>
      <c r="B15" s="31" t="s">
        <v>71</v>
      </c>
      <c r="C15" s="68">
        <v>2414287.12</v>
      </c>
      <c r="D15" s="66">
        <v>6613000</v>
      </c>
      <c r="E15" s="68">
        <v>3389777.83</v>
      </c>
      <c r="F15" s="70">
        <f t="shared" si="1"/>
        <v>51.259304854075303</v>
      </c>
      <c r="G15" s="70">
        <f t="shared" si="2"/>
        <v>140.40491712518434</v>
      </c>
      <c r="H15" s="28"/>
      <c r="I15" s="29"/>
    </row>
    <row r="16" spans="1:228" s="30" customFormat="1" ht="65.25" customHeight="1" x14ac:dyDescent="0.25">
      <c r="A16" s="5" t="s">
        <v>13</v>
      </c>
      <c r="B16" s="31" t="s">
        <v>72</v>
      </c>
      <c r="C16" s="68">
        <v>18186.830000000002</v>
      </c>
      <c r="D16" s="66">
        <v>50000</v>
      </c>
      <c r="E16" s="68">
        <v>19955.349999999999</v>
      </c>
      <c r="F16" s="70">
        <f t="shared" si="1"/>
        <v>39.910699999999999</v>
      </c>
      <c r="G16" s="70">
        <f t="shared" si="2"/>
        <v>109.72417952991256</v>
      </c>
      <c r="H16" s="28"/>
      <c r="I16" s="29"/>
    </row>
    <row r="17" spans="1:9" s="30" customFormat="1" ht="63" x14ac:dyDescent="0.25">
      <c r="A17" s="5" t="s">
        <v>14</v>
      </c>
      <c r="B17" s="31" t="s">
        <v>73</v>
      </c>
      <c r="C17" s="68">
        <v>3357086.92</v>
      </c>
      <c r="D17" s="66">
        <v>6855000</v>
      </c>
      <c r="E17" s="68">
        <v>3904802.31</v>
      </c>
      <c r="F17" s="70">
        <f t="shared" si="1"/>
        <v>56.962834573304157</v>
      </c>
      <c r="G17" s="70">
        <f t="shared" si="2"/>
        <v>116.31519835655611</v>
      </c>
      <c r="H17" s="28"/>
      <c r="I17" s="29"/>
    </row>
    <row r="18" spans="1:9" s="30" customFormat="1" ht="63" x14ac:dyDescent="0.25">
      <c r="A18" s="5" t="s">
        <v>15</v>
      </c>
      <c r="B18" s="31" t="s">
        <v>74</v>
      </c>
      <c r="C18" s="68">
        <v>-450643.18</v>
      </c>
      <c r="D18" s="66">
        <v>-800000</v>
      </c>
      <c r="E18" s="68">
        <v>-427845.62</v>
      </c>
      <c r="F18" s="70">
        <f t="shared" si="1"/>
        <v>53.4807025</v>
      </c>
      <c r="G18" s="70">
        <f t="shared" si="2"/>
        <v>94.94110617628786</v>
      </c>
      <c r="H18" s="28"/>
      <c r="I18" s="29"/>
    </row>
    <row r="19" spans="1:9" s="30" customFormat="1" ht="15.75" x14ac:dyDescent="0.25">
      <c r="A19" s="2" t="s">
        <v>16</v>
      </c>
      <c r="B19" s="27" t="s">
        <v>75</v>
      </c>
      <c r="C19" s="67">
        <v>11604543.969999999</v>
      </c>
      <c r="D19" s="67">
        <f xml:space="preserve"> D20+D23+D26</f>
        <v>12906000</v>
      </c>
      <c r="E19" s="67">
        <f xml:space="preserve"> E20+E23+E26</f>
        <v>11871601.48</v>
      </c>
      <c r="F19" s="70">
        <f t="shared" si="1"/>
        <v>91.985134666046804</v>
      </c>
      <c r="G19" s="70">
        <f t="shared" si="2"/>
        <v>102.30131843776367</v>
      </c>
      <c r="H19" s="28"/>
      <c r="I19" s="29"/>
    </row>
    <row r="20" spans="1:9" s="30" customFormat="1" ht="15.75" x14ac:dyDescent="0.25">
      <c r="A20" s="4" t="s">
        <v>17</v>
      </c>
      <c r="B20" s="31" t="s">
        <v>76</v>
      </c>
      <c r="C20" s="67">
        <v>3111592.1</v>
      </c>
      <c r="D20" s="67">
        <f t="shared" ref="D20:E20" si="5">D21+D22</f>
        <v>18000</v>
      </c>
      <c r="E20" s="67">
        <f t="shared" si="5"/>
        <v>-53503.09</v>
      </c>
      <c r="F20" s="70">
        <f t="shared" si="1"/>
        <v>-297.23938888888887</v>
      </c>
      <c r="G20" s="70">
        <f t="shared" si="2"/>
        <v>-1.7194763413880629</v>
      </c>
      <c r="H20" s="28"/>
      <c r="I20" s="29"/>
    </row>
    <row r="21" spans="1:9" s="30" customFormat="1" ht="15.75" x14ac:dyDescent="0.25">
      <c r="A21" s="4" t="s">
        <v>17</v>
      </c>
      <c r="B21" s="31" t="s">
        <v>77</v>
      </c>
      <c r="C21" s="68">
        <v>3112643.29</v>
      </c>
      <c r="D21" s="126">
        <v>18000</v>
      </c>
      <c r="E21" s="68">
        <v>-52262.78</v>
      </c>
      <c r="F21" s="70">
        <f t="shared" si="1"/>
        <v>-290.3487777777778</v>
      </c>
      <c r="G21" s="70">
        <f t="shared" si="2"/>
        <v>-1.6790481635947434</v>
      </c>
      <c r="H21" s="28"/>
      <c r="I21" s="29"/>
    </row>
    <row r="22" spans="1:9" s="30" customFormat="1" ht="31.5" x14ac:dyDescent="0.25">
      <c r="A22" s="4" t="s">
        <v>18</v>
      </c>
      <c r="B22" s="31" t="s">
        <v>78</v>
      </c>
      <c r="C22" s="68">
        <v>-1051.19</v>
      </c>
      <c r="D22" s="66"/>
      <c r="E22" s="68">
        <v>-1240.31</v>
      </c>
      <c r="F22" s="70"/>
      <c r="G22" s="70">
        <f t="shared" si="2"/>
        <v>117.99103872753736</v>
      </c>
      <c r="H22" s="28"/>
      <c r="I22" s="29"/>
    </row>
    <row r="23" spans="1:9" s="30" customFormat="1" ht="15.75" x14ac:dyDescent="0.25">
      <c r="A23" s="4" t="s">
        <v>19</v>
      </c>
      <c r="B23" s="31" t="s">
        <v>79</v>
      </c>
      <c r="C23" s="67">
        <v>3288967.74</v>
      </c>
      <c r="D23" s="67">
        <f t="shared" ref="D23:E23" si="6">D24+D25</f>
        <v>3482000</v>
      </c>
      <c r="E23" s="67">
        <f t="shared" si="6"/>
        <v>7636015.3499999996</v>
      </c>
      <c r="F23" s="70">
        <f t="shared" si="1"/>
        <v>219.29969414129809</v>
      </c>
      <c r="G23" s="70">
        <f t="shared" si="2"/>
        <v>232.17057610908643</v>
      </c>
      <c r="H23" s="28"/>
      <c r="I23" s="29"/>
    </row>
    <row r="24" spans="1:9" s="30" customFormat="1" ht="15.75" x14ac:dyDescent="0.25">
      <c r="A24" s="6" t="s">
        <v>19</v>
      </c>
      <c r="B24" s="31" t="s">
        <v>80</v>
      </c>
      <c r="C24" s="68">
        <v>3289193.39</v>
      </c>
      <c r="D24" s="126">
        <v>3482000</v>
      </c>
      <c r="E24" s="68">
        <v>7636015.3499999996</v>
      </c>
      <c r="F24" s="70">
        <f t="shared" si="1"/>
        <v>219.29969414129809</v>
      </c>
      <c r="G24" s="70">
        <f t="shared" si="2"/>
        <v>232.15464840758418</v>
      </c>
      <c r="H24" s="28"/>
      <c r="I24" s="29"/>
    </row>
    <row r="25" spans="1:9" s="30" customFormat="1" ht="31.5" x14ac:dyDescent="0.25">
      <c r="A25" s="6" t="s">
        <v>20</v>
      </c>
      <c r="B25" s="31" t="s">
        <v>81</v>
      </c>
      <c r="C25" s="68">
        <v>-225.65</v>
      </c>
      <c r="D25" s="66"/>
      <c r="E25" s="68"/>
      <c r="F25" s="70"/>
      <c r="G25" s="70">
        <f t="shared" si="2"/>
        <v>0</v>
      </c>
      <c r="H25" s="28"/>
      <c r="I25" s="29"/>
    </row>
    <row r="26" spans="1:9" s="30" customFormat="1" ht="18.75" customHeight="1" x14ac:dyDescent="0.25">
      <c r="A26" s="6" t="s">
        <v>21</v>
      </c>
      <c r="B26" s="31" t="s">
        <v>82</v>
      </c>
      <c r="C26" s="67">
        <v>5203984.13</v>
      </c>
      <c r="D26" s="67">
        <f t="shared" ref="D26:E26" si="7">D27</f>
        <v>9406000</v>
      </c>
      <c r="E26" s="67">
        <f t="shared" si="7"/>
        <v>4289089.22</v>
      </c>
      <c r="F26" s="70">
        <f t="shared" si="1"/>
        <v>45.599502657877949</v>
      </c>
      <c r="G26" s="70">
        <f t="shared" si="2"/>
        <v>82.419337047440223</v>
      </c>
      <c r="H26" s="28"/>
      <c r="I26" s="29"/>
    </row>
    <row r="27" spans="1:9" s="30" customFormat="1" ht="31.5" x14ac:dyDescent="0.25">
      <c r="A27" s="6" t="s">
        <v>22</v>
      </c>
      <c r="B27" s="31" t="s">
        <v>83</v>
      </c>
      <c r="C27" s="68">
        <v>5203984.13</v>
      </c>
      <c r="D27" s="66">
        <v>9406000</v>
      </c>
      <c r="E27" s="68">
        <v>4289089.22</v>
      </c>
      <c r="F27" s="70">
        <f t="shared" si="1"/>
        <v>45.599502657877949</v>
      </c>
      <c r="G27" s="70">
        <f t="shared" si="2"/>
        <v>82.419337047440223</v>
      </c>
      <c r="H27" s="28"/>
      <c r="I27" s="29"/>
    </row>
    <row r="28" spans="1:9" s="30" customFormat="1" ht="15.75" x14ac:dyDescent="0.25">
      <c r="A28" s="2" t="s">
        <v>23</v>
      </c>
      <c r="B28" s="27" t="s">
        <v>84</v>
      </c>
      <c r="C28" s="67">
        <v>1166715.05</v>
      </c>
      <c r="D28" s="67">
        <f>D29</f>
        <v>2534000</v>
      </c>
      <c r="E28" s="67">
        <f>E29+E31</f>
        <v>1412695.52</v>
      </c>
      <c r="F28" s="70">
        <f t="shared" si="1"/>
        <v>55.749625887924225</v>
      </c>
      <c r="G28" s="70">
        <f t="shared" si="2"/>
        <v>121.08316593670408</v>
      </c>
      <c r="H28" s="28"/>
      <c r="I28" s="29"/>
    </row>
    <row r="29" spans="1:9" s="30" customFormat="1" ht="31.5" x14ac:dyDescent="0.25">
      <c r="A29" s="4" t="s">
        <v>24</v>
      </c>
      <c r="B29" s="31" t="s">
        <v>85</v>
      </c>
      <c r="C29" s="67">
        <v>1166715.05</v>
      </c>
      <c r="D29" s="67">
        <f t="shared" ref="D29:E29" si="8">D30</f>
        <v>2534000</v>
      </c>
      <c r="E29" s="67">
        <f t="shared" si="8"/>
        <v>1412695.52</v>
      </c>
      <c r="F29" s="70">
        <f t="shared" si="1"/>
        <v>55.749625887924225</v>
      </c>
      <c r="G29" s="70">
        <f t="shared" si="2"/>
        <v>121.08316593670408</v>
      </c>
      <c r="H29" s="28"/>
      <c r="I29" s="29"/>
    </row>
    <row r="30" spans="1:9" s="30" customFormat="1" ht="63" x14ac:dyDescent="0.25">
      <c r="A30" s="4" t="s">
        <v>25</v>
      </c>
      <c r="B30" s="31" t="s">
        <v>86</v>
      </c>
      <c r="C30" s="68">
        <v>1166715.05</v>
      </c>
      <c r="D30" s="66">
        <v>2534000</v>
      </c>
      <c r="E30" s="68">
        <v>1412695.52</v>
      </c>
      <c r="F30" s="70">
        <f t="shared" si="1"/>
        <v>55.749625887924225</v>
      </c>
      <c r="G30" s="70">
        <f t="shared" si="2"/>
        <v>121.08316593670408</v>
      </c>
      <c r="H30" s="28"/>
      <c r="I30" s="29"/>
    </row>
    <row r="31" spans="1:9" s="30" customFormat="1" ht="31.5" customHeight="1" x14ac:dyDescent="0.25">
      <c r="A31" s="4" t="s">
        <v>155</v>
      </c>
      <c r="B31" s="31" t="s">
        <v>151</v>
      </c>
      <c r="C31" s="68"/>
      <c r="D31" s="66"/>
      <c r="E31" s="68"/>
      <c r="F31" s="70"/>
      <c r="G31" s="70"/>
      <c r="H31" s="28"/>
      <c r="I31" s="29"/>
    </row>
    <row r="32" spans="1:9" s="30" customFormat="1" ht="31.5" x14ac:dyDescent="0.25">
      <c r="A32" s="2" t="s">
        <v>26</v>
      </c>
      <c r="B32" s="27" t="s">
        <v>87</v>
      </c>
      <c r="C32" s="69">
        <f>C33+C44</f>
        <v>5060699.09</v>
      </c>
      <c r="D32" s="123">
        <f t="shared" ref="D32:E32" si="9">D33+D44</f>
        <v>8556000</v>
      </c>
      <c r="E32" s="123">
        <f t="shared" si="9"/>
        <v>5209536.59</v>
      </c>
      <c r="F32" s="70">
        <f t="shared" si="1"/>
        <v>60.887524427302473</v>
      </c>
      <c r="G32" s="70">
        <f t="shared" si="2"/>
        <v>102.94104623398978</v>
      </c>
      <c r="H32" s="28"/>
      <c r="I32" s="111">
        <f>E32+E47+E52+E55+E67+E104</f>
        <v>22968120.800000001</v>
      </c>
    </row>
    <row r="33" spans="1:9" s="30" customFormat="1" ht="62.25" customHeight="1" x14ac:dyDescent="0.25">
      <c r="A33" s="5" t="s">
        <v>27</v>
      </c>
      <c r="B33" s="31" t="s">
        <v>88</v>
      </c>
      <c r="C33" s="68">
        <f t="shared" ref="C33:D33" si="10">C34+C37+C39+C41</f>
        <v>5060699.09</v>
      </c>
      <c r="D33" s="68">
        <f t="shared" si="10"/>
        <v>8403000</v>
      </c>
      <c r="E33" s="68">
        <f>E34+E37+E39+E41</f>
        <v>5118298.1899999995</v>
      </c>
      <c r="F33" s="70">
        <f t="shared" si="1"/>
        <v>60.910367606807078</v>
      </c>
      <c r="G33" s="70">
        <f t="shared" si="2"/>
        <v>101.13816488543681</v>
      </c>
      <c r="H33" s="28"/>
      <c r="I33" s="29"/>
    </row>
    <row r="34" spans="1:9" s="30" customFormat="1" ht="46.5" customHeight="1" x14ac:dyDescent="0.25">
      <c r="A34" s="4" t="s">
        <v>28</v>
      </c>
      <c r="B34" s="31" t="s">
        <v>89</v>
      </c>
      <c r="C34" s="66">
        <v>5040043.49</v>
      </c>
      <c r="D34" s="66">
        <f t="shared" ref="D34:E34" si="11">D35+D36</f>
        <v>7846000</v>
      </c>
      <c r="E34" s="66">
        <f t="shared" si="11"/>
        <v>4744908.8899999997</v>
      </c>
      <c r="F34" s="70">
        <f t="shared" si="1"/>
        <v>60.475514784603611</v>
      </c>
      <c r="G34" s="70">
        <f t="shared" si="2"/>
        <v>94.144205291371392</v>
      </c>
      <c r="H34" s="28"/>
      <c r="I34" s="29"/>
    </row>
    <row r="35" spans="1:9" s="30" customFormat="1" ht="63" x14ac:dyDescent="0.25">
      <c r="A35" s="5" t="s">
        <v>29</v>
      </c>
      <c r="B35" s="31" t="s">
        <v>152</v>
      </c>
      <c r="C35" s="68">
        <v>4285959.42</v>
      </c>
      <c r="D35" s="66">
        <v>6324000</v>
      </c>
      <c r="E35" s="68">
        <v>3815057.28</v>
      </c>
      <c r="F35" s="70">
        <f t="shared" si="1"/>
        <v>60.326648956356735</v>
      </c>
      <c r="G35" s="70">
        <f t="shared" si="2"/>
        <v>89.0129118394686</v>
      </c>
      <c r="H35" s="28"/>
      <c r="I35" s="29"/>
    </row>
    <row r="36" spans="1:9" s="30" customFormat="1" ht="62.25" customHeight="1" x14ac:dyDescent="0.25">
      <c r="A36" s="5" t="s">
        <v>30</v>
      </c>
      <c r="B36" s="31" t="s">
        <v>90</v>
      </c>
      <c r="C36" s="68">
        <v>754084.07</v>
      </c>
      <c r="D36" s="66">
        <v>1522000</v>
      </c>
      <c r="E36" s="68">
        <v>929851.61</v>
      </c>
      <c r="F36" s="70">
        <f t="shared" si="1"/>
        <v>61.094061103810773</v>
      </c>
      <c r="G36" s="70">
        <f t="shared" si="2"/>
        <v>123.3087459333281</v>
      </c>
      <c r="H36" s="28"/>
      <c r="I36" s="29"/>
    </row>
    <row r="37" spans="1:9" s="30" customFormat="1" ht="62.45" customHeight="1" x14ac:dyDescent="0.25">
      <c r="A37" s="5" t="s">
        <v>31</v>
      </c>
      <c r="B37" s="31" t="s">
        <v>91</v>
      </c>
      <c r="C37" s="68">
        <v>5330</v>
      </c>
      <c r="D37" s="68">
        <f t="shared" ref="D37:E37" si="12">D38</f>
        <v>172000</v>
      </c>
      <c r="E37" s="68">
        <f t="shared" si="12"/>
        <v>74466</v>
      </c>
      <c r="F37" s="70">
        <f t="shared" si="1"/>
        <v>43.294186046511626</v>
      </c>
      <c r="G37" s="70">
        <f t="shared" si="2"/>
        <v>1397.1106941838648</v>
      </c>
      <c r="H37" s="28"/>
      <c r="I37" s="29"/>
    </row>
    <row r="38" spans="1:9" s="30" customFormat="1" ht="49.5" customHeight="1" x14ac:dyDescent="0.25">
      <c r="A38" s="4" t="s">
        <v>32</v>
      </c>
      <c r="B38" s="31" t="s">
        <v>92</v>
      </c>
      <c r="C38" s="68">
        <v>5330</v>
      </c>
      <c r="D38" s="126">
        <v>172000</v>
      </c>
      <c r="E38" s="68">
        <v>74466</v>
      </c>
      <c r="F38" s="70">
        <f t="shared" si="1"/>
        <v>43.294186046511626</v>
      </c>
      <c r="G38" s="70">
        <f t="shared" si="2"/>
        <v>1397.1106941838648</v>
      </c>
      <c r="H38" s="28"/>
      <c r="I38" s="29"/>
    </row>
    <row r="39" spans="1:9" s="30" customFormat="1" ht="31.5" customHeight="1" x14ac:dyDescent="0.25">
      <c r="A39" s="4" t="s">
        <v>190</v>
      </c>
      <c r="B39" s="31" t="s">
        <v>192</v>
      </c>
      <c r="C39" s="68">
        <v>15325.6</v>
      </c>
      <c r="D39" s="66">
        <f>D40</f>
        <v>385000</v>
      </c>
      <c r="E39" s="66">
        <f>E40</f>
        <v>298923.26</v>
      </c>
      <c r="F39" s="70"/>
      <c r="G39" s="70"/>
      <c r="H39" s="28"/>
      <c r="I39" s="29"/>
    </row>
    <row r="40" spans="1:9" s="30" customFormat="1" ht="31.5" x14ac:dyDescent="0.25">
      <c r="A40" s="4" t="s">
        <v>189</v>
      </c>
      <c r="B40" s="31" t="s">
        <v>191</v>
      </c>
      <c r="C40" s="68">
        <v>15325.6</v>
      </c>
      <c r="D40" s="126">
        <v>385000</v>
      </c>
      <c r="E40" s="68">
        <v>298923.26</v>
      </c>
      <c r="F40" s="70"/>
      <c r="G40" s="70"/>
      <c r="H40" s="28"/>
      <c r="I40" s="29"/>
    </row>
    <row r="41" spans="1:9" s="30" customFormat="1" ht="31.5" x14ac:dyDescent="0.25">
      <c r="A41" s="128" t="s">
        <v>270</v>
      </c>
      <c r="B41" s="129" t="s">
        <v>273</v>
      </c>
      <c r="C41" s="68">
        <f>C42</f>
        <v>0</v>
      </c>
      <c r="D41" s="68">
        <f t="shared" ref="D41:E42" si="13">D42</f>
        <v>0</v>
      </c>
      <c r="E41" s="68">
        <f t="shared" si="13"/>
        <v>0.04</v>
      </c>
      <c r="F41" s="70"/>
      <c r="G41" s="70"/>
      <c r="H41" s="28"/>
      <c r="I41" s="29"/>
    </row>
    <row r="42" spans="1:9" s="30" customFormat="1" ht="31.5" x14ac:dyDescent="0.25">
      <c r="A42" s="128" t="s">
        <v>271</v>
      </c>
      <c r="B42" s="129" t="s">
        <v>274</v>
      </c>
      <c r="C42" s="68">
        <f>C43</f>
        <v>0</v>
      </c>
      <c r="D42" s="68">
        <f t="shared" si="13"/>
        <v>0</v>
      </c>
      <c r="E42" s="68">
        <f t="shared" si="13"/>
        <v>0.04</v>
      </c>
      <c r="F42" s="70"/>
      <c r="G42" s="70"/>
      <c r="H42" s="28"/>
      <c r="I42" s="29"/>
    </row>
    <row r="43" spans="1:9" s="30" customFormat="1" ht="81" customHeight="1" x14ac:dyDescent="0.25">
      <c r="A43" s="128" t="s">
        <v>272</v>
      </c>
      <c r="B43" s="129" t="s">
        <v>275</v>
      </c>
      <c r="C43" s="68"/>
      <c r="D43" s="126"/>
      <c r="E43" s="68">
        <v>0.04</v>
      </c>
      <c r="F43" s="70"/>
      <c r="G43" s="70"/>
      <c r="H43" s="28"/>
      <c r="I43" s="29"/>
    </row>
    <row r="44" spans="1:9" s="30" customFormat="1" ht="65.25" customHeight="1" x14ac:dyDescent="0.25">
      <c r="A44" s="130" t="s">
        <v>280</v>
      </c>
      <c r="B44" s="129" t="s">
        <v>281</v>
      </c>
      <c r="C44" s="68">
        <f>C45</f>
        <v>0</v>
      </c>
      <c r="D44" s="68">
        <f t="shared" ref="D44:E45" si="14">D45</f>
        <v>153000</v>
      </c>
      <c r="E44" s="68">
        <f t="shared" si="14"/>
        <v>91238.399999999994</v>
      </c>
      <c r="F44" s="70"/>
      <c r="G44" s="70"/>
      <c r="H44" s="28"/>
      <c r="I44" s="29"/>
    </row>
    <row r="45" spans="1:9" s="30" customFormat="1" ht="81" customHeight="1" x14ac:dyDescent="0.25">
      <c r="A45" s="130" t="s">
        <v>276</v>
      </c>
      <c r="B45" s="129" t="s">
        <v>277</v>
      </c>
      <c r="C45" s="68">
        <f>C46</f>
        <v>0</v>
      </c>
      <c r="D45" s="68">
        <f t="shared" si="14"/>
        <v>153000</v>
      </c>
      <c r="E45" s="68">
        <f t="shared" si="14"/>
        <v>91238.399999999994</v>
      </c>
      <c r="F45" s="70"/>
      <c r="G45" s="70"/>
      <c r="H45" s="28"/>
      <c r="I45" s="29"/>
    </row>
    <row r="46" spans="1:9" s="30" customFormat="1" ht="81" customHeight="1" x14ac:dyDescent="0.25">
      <c r="A46" s="131" t="s">
        <v>278</v>
      </c>
      <c r="B46" s="129" t="s">
        <v>279</v>
      </c>
      <c r="C46" s="68"/>
      <c r="D46" s="126">
        <v>153000</v>
      </c>
      <c r="E46" s="68">
        <v>91238.399999999994</v>
      </c>
      <c r="F46" s="70"/>
      <c r="G46" s="70"/>
      <c r="H46" s="28"/>
      <c r="I46" s="29"/>
    </row>
    <row r="47" spans="1:9" s="30" customFormat="1" ht="15.75" x14ac:dyDescent="0.25">
      <c r="A47" s="2" t="s">
        <v>33</v>
      </c>
      <c r="B47" s="27" t="s">
        <v>93</v>
      </c>
      <c r="C47" s="67">
        <v>420408.01999999996</v>
      </c>
      <c r="D47" s="67">
        <f t="shared" ref="D47:E47" si="15">D48</f>
        <v>715000</v>
      </c>
      <c r="E47" s="67">
        <f t="shared" si="15"/>
        <v>301618.95</v>
      </c>
      <c r="F47" s="70">
        <f t="shared" si="1"/>
        <v>42.184468531468532</v>
      </c>
      <c r="G47" s="70">
        <f t="shared" si="2"/>
        <v>71.744337798313182</v>
      </c>
      <c r="H47" s="28"/>
      <c r="I47" s="29"/>
    </row>
    <row r="48" spans="1:9" s="30" customFormat="1" ht="15.75" x14ac:dyDescent="0.25">
      <c r="A48" s="4" t="s">
        <v>34</v>
      </c>
      <c r="B48" s="31" t="s">
        <v>94</v>
      </c>
      <c r="C48" s="67">
        <v>420408.01999999996</v>
      </c>
      <c r="D48" s="67">
        <f t="shared" ref="D48:E48" si="16">D49+D50+D51</f>
        <v>715000</v>
      </c>
      <c r="E48" s="67">
        <f t="shared" si="16"/>
        <v>301618.95</v>
      </c>
      <c r="F48" s="70">
        <f t="shared" si="1"/>
        <v>42.184468531468532</v>
      </c>
      <c r="G48" s="70">
        <f t="shared" si="2"/>
        <v>71.744337798313182</v>
      </c>
      <c r="H48" s="28"/>
      <c r="I48" s="29"/>
    </row>
    <row r="49" spans="1:9" s="30" customFormat="1" ht="31.5" x14ac:dyDescent="0.25">
      <c r="A49" s="4" t="s">
        <v>35</v>
      </c>
      <c r="B49" s="31" t="s">
        <v>95</v>
      </c>
      <c r="C49" s="68">
        <v>170150.77</v>
      </c>
      <c r="D49" s="66">
        <v>335000</v>
      </c>
      <c r="E49" s="68">
        <v>129053.02</v>
      </c>
      <c r="F49" s="70">
        <f t="shared" si="1"/>
        <v>38.523289552238808</v>
      </c>
      <c r="G49" s="70">
        <f t="shared" si="2"/>
        <v>75.846274454120902</v>
      </c>
      <c r="H49" s="28"/>
      <c r="I49" s="29"/>
    </row>
    <row r="50" spans="1:9" s="30" customFormat="1" ht="15.75" x14ac:dyDescent="0.25">
      <c r="A50" s="4" t="s">
        <v>36</v>
      </c>
      <c r="B50" s="31" t="s">
        <v>96</v>
      </c>
      <c r="C50" s="68">
        <v>107697.94</v>
      </c>
      <c r="D50" s="66">
        <v>200000</v>
      </c>
      <c r="E50" s="68">
        <v>102657.79</v>
      </c>
      <c r="F50" s="70">
        <f t="shared" si="1"/>
        <v>51.328894999999996</v>
      </c>
      <c r="G50" s="70">
        <f t="shared" si="2"/>
        <v>95.320105472769484</v>
      </c>
      <c r="H50" s="28"/>
      <c r="I50" s="29"/>
    </row>
    <row r="51" spans="1:9" s="30" customFormat="1" ht="15.75" x14ac:dyDescent="0.25">
      <c r="A51" s="4" t="s">
        <v>37</v>
      </c>
      <c r="B51" s="31" t="s">
        <v>97</v>
      </c>
      <c r="C51" s="68">
        <v>142559.31</v>
      </c>
      <c r="D51" s="66">
        <v>180000</v>
      </c>
      <c r="E51" s="68">
        <v>69908.14</v>
      </c>
      <c r="F51" s="70">
        <f t="shared" si="1"/>
        <v>38.837855555555556</v>
      </c>
      <c r="G51" s="70">
        <f t="shared" si="2"/>
        <v>49.037933755431332</v>
      </c>
      <c r="H51" s="28"/>
      <c r="I51" s="29"/>
    </row>
    <row r="52" spans="1:9" s="30" customFormat="1" ht="31.5" x14ac:dyDescent="0.25">
      <c r="A52" s="2" t="s">
        <v>38</v>
      </c>
      <c r="B52" s="27" t="s">
        <v>98</v>
      </c>
      <c r="C52" s="69">
        <v>24660.95</v>
      </c>
      <c r="D52" s="69">
        <f>D53+D54</f>
        <v>505000</v>
      </c>
      <c r="E52" s="69">
        <f>E53+E54</f>
        <v>314909.13</v>
      </c>
      <c r="F52" s="70">
        <f t="shared" si="1"/>
        <v>62.358243564356442</v>
      </c>
      <c r="G52" s="70">
        <f t="shared" si="2"/>
        <v>1276.9545779866551</v>
      </c>
      <c r="H52" s="28"/>
      <c r="I52" s="29"/>
    </row>
    <row r="53" spans="1:9" s="30" customFormat="1" ht="31.5" x14ac:dyDescent="0.25">
      <c r="A53" s="4" t="s">
        <v>99</v>
      </c>
      <c r="B53" s="31" t="s">
        <v>100</v>
      </c>
      <c r="C53" s="68">
        <v>24660.95</v>
      </c>
      <c r="D53" s="68">
        <v>505000</v>
      </c>
      <c r="E53" s="68">
        <v>22519.360000000001</v>
      </c>
      <c r="F53" s="70">
        <f t="shared" si="1"/>
        <v>4.4592792079207921</v>
      </c>
      <c r="G53" s="70">
        <f t="shared" si="2"/>
        <v>91.31586577159436</v>
      </c>
      <c r="H53" s="28"/>
      <c r="I53" s="29"/>
    </row>
    <row r="54" spans="1:9" s="30" customFormat="1" ht="15.75" x14ac:dyDescent="0.25">
      <c r="A54" s="4" t="s">
        <v>39</v>
      </c>
      <c r="B54" s="31" t="s">
        <v>101</v>
      </c>
      <c r="C54" s="68"/>
      <c r="D54" s="68"/>
      <c r="E54" s="68">
        <v>292389.77</v>
      </c>
      <c r="F54" s="70"/>
      <c r="G54" s="70"/>
      <c r="H54" s="28"/>
      <c r="I54" s="29"/>
    </row>
    <row r="55" spans="1:9" s="30" customFormat="1" ht="31.5" x14ac:dyDescent="0.25">
      <c r="A55" s="2" t="s">
        <v>40</v>
      </c>
      <c r="B55" s="27" t="s">
        <v>102</v>
      </c>
      <c r="C55" s="69">
        <f t="shared" ref="C55:D55" si="17">C56+C59+C63</f>
        <v>16388146.6</v>
      </c>
      <c r="D55" s="69">
        <f t="shared" si="17"/>
        <v>10465000</v>
      </c>
      <c r="E55" s="69">
        <f>E56+E59+E63</f>
        <v>15565873.360000001</v>
      </c>
      <c r="F55" s="70">
        <f t="shared" si="1"/>
        <v>148.7422203535595</v>
      </c>
      <c r="G55" s="70">
        <f t="shared" si="2"/>
        <v>94.982512299468951</v>
      </c>
      <c r="H55" s="28"/>
      <c r="I55" s="29"/>
    </row>
    <row r="56" spans="1:9" s="30" customFormat="1" ht="72.75" customHeight="1" x14ac:dyDescent="0.25">
      <c r="A56" s="4" t="s">
        <v>41</v>
      </c>
      <c r="B56" s="31" t="s">
        <v>103</v>
      </c>
      <c r="C56" s="68">
        <f t="shared" ref="C56:D56" si="18">C57+C58</f>
        <v>77941</v>
      </c>
      <c r="D56" s="68">
        <f t="shared" si="18"/>
        <v>0</v>
      </c>
      <c r="E56" s="68">
        <f>E57+E58</f>
        <v>302590</v>
      </c>
      <c r="F56" s="70"/>
      <c r="G56" s="70">
        <f t="shared" si="2"/>
        <v>388.22955825560359</v>
      </c>
      <c r="H56" s="28"/>
      <c r="I56" s="29"/>
    </row>
    <row r="57" spans="1:9" s="30" customFormat="1" ht="68.25" customHeight="1" x14ac:dyDescent="0.25">
      <c r="A57" s="51" t="s">
        <v>257</v>
      </c>
      <c r="B57" s="31" t="s">
        <v>256</v>
      </c>
      <c r="C57" s="68">
        <v>77941</v>
      </c>
      <c r="D57" s="68"/>
      <c r="E57" s="68">
        <v>234150</v>
      </c>
      <c r="F57" s="70"/>
      <c r="G57" s="70">
        <f t="shared" si="2"/>
        <v>300.41954811973159</v>
      </c>
      <c r="H57" s="28"/>
      <c r="I57" s="29"/>
    </row>
    <row r="58" spans="1:9" s="30" customFormat="1" ht="68.25" customHeight="1" x14ac:dyDescent="0.25">
      <c r="A58" s="4" t="s">
        <v>282</v>
      </c>
      <c r="B58" s="31" t="s">
        <v>283</v>
      </c>
      <c r="C58" s="68"/>
      <c r="D58" s="68"/>
      <c r="E58" s="68">
        <v>68440</v>
      </c>
      <c r="F58" s="70"/>
      <c r="G58" s="70"/>
      <c r="H58" s="28"/>
      <c r="I58" s="29"/>
    </row>
    <row r="59" spans="1:9" s="30" customFormat="1" ht="63" x14ac:dyDescent="0.25">
      <c r="A59" s="4" t="s">
        <v>42</v>
      </c>
      <c r="B59" s="31" t="s">
        <v>104</v>
      </c>
      <c r="C59" s="66">
        <v>16310205.6</v>
      </c>
      <c r="D59" s="66">
        <f t="shared" ref="D59:E59" si="19">D60</f>
        <v>10465000</v>
      </c>
      <c r="E59" s="66">
        <f t="shared" si="19"/>
        <v>15230733.360000001</v>
      </c>
      <c r="F59" s="70">
        <f t="shared" si="1"/>
        <v>145.53973588150981</v>
      </c>
      <c r="G59" s="70">
        <f t="shared" si="2"/>
        <v>93.381614760270111</v>
      </c>
      <c r="H59" s="28"/>
      <c r="I59" s="29"/>
    </row>
    <row r="60" spans="1:9" s="30" customFormat="1" ht="31.5" x14ac:dyDescent="0.25">
      <c r="A60" s="4" t="s">
        <v>43</v>
      </c>
      <c r="B60" s="31" t="s">
        <v>105</v>
      </c>
      <c r="C60" s="66">
        <v>16310205.6</v>
      </c>
      <c r="D60" s="66">
        <f t="shared" ref="D60:E60" si="20">D61+D62</f>
        <v>10465000</v>
      </c>
      <c r="E60" s="66">
        <f t="shared" si="20"/>
        <v>15230733.360000001</v>
      </c>
      <c r="F60" s="70">
        <f t="shared" si="1"/>
        <v>145.53973588150981</v>
      </c>
      <c r="G60" s="70">
        <f t="shared" si="2"/>
        <v>93.381614760270111</v>
      </c>
      <c r="H60" s="28"/>
      <c r="I60" s="29"/>
    </row>
    <row r="61" spans="1:9" s="30" customFormat="1" ht="34.5" customHeight="1" x14ac:dyDescent="0.25">
      <c r="A61" s="4" t="s">
        <v>44</v>
      </c>
      <c r="B61" s="31" t="s">
        <v>150</v>
      </c>
      <c r="C61" s="68">
        <v>16164140.76</v>
      </c>
      <c r="D61" s="66">
        <v>10250000</v>
      </c>
      <c r="E61" s="68">
        <v>14769922.880000001</v>
      </c>
      <c r="F61" s="70">
        <f t="shared" si="1"/>
        <v>144.09680858536586</v>
      </c>
      <c r="G61" s="70">
        <f t="shared" si="2"/>
        <v>91.374624233351469</v>
      </c>
      <c r="H61" s="28"/>
      <c r="I61" s="29"/>
    </row>
    <row r="62" spans="1:9" s="30" customFormat="1" ht="47.25" x14ac:dyDescent="0.25">
      <c r="A62" s="4" t="s">
        <v>45</v>
      </c>
      <c r="B62" s="31" t="s">
        <v>106</v>
      </c>
      <c r="C62" s="68">
        <v>146064.84</v>
      </c>
      <c r="D62" s="66">
        <v>215000</v>
      </c>
      <c r="E62" s="68">
        <v>460810.48</v>
      </c>
      <c r="F62" s="70">
        <f t="shared" si="1"/>
        <v>214.33045581395348</v>
      </c>
      <c r="G62" s="70">
        <f t="shared" si="2"/>
        <v>315.48350718762981</v>
      </c>
      <c r="H62" s="28"/>
      <c r="I62" s="29"/>
    </row>
    <row r="63" spans="1:9" s="30" customFormat="1" ht="47.25" x14ac:dyDescent="0.25">
      <c r="A63" s="4" t="s">
        <v>284</v>
      </c>
      <c r="B63" s="31" t="s">
        <v>285</v>
      </c>
      <c r="C63" s="68">
        <f>C64</f>
        <v>0</v>
      </c>
      <c r="D63" s="68">
        <f t="shared" ref="D63:E63" si="21">D64</f>
        <v>0</v>
      </c>
      <c r="E63" s="68">
        <f t="shared" si="21"/>
        <v>32550</v>
      </c>
      <c r="F63" s="70"/>
      <c r="G63" s="70"/>
      <c r="H63" s="28"/>
      <c r="I63" s="29"/>
    </row>
    <row r="64" spans="1:9" s="30" customFormat="1" ht="47.25" x14ac:dyDescent="0.25">
      <c r="A64" s="4" t="s">
        <v>286</v>
      </c>
      <c r="B64" s="31" t="s">
        <v>287</v>
      </c>
      <c r="C64" s="68"/>
      <c r="D64" s="66"/>
      <c r="E64" s="68">
        <v>32550</v>
      </c>
      <c r="F64" s="70"/>
      <c r="G64" s="70"/>
      <c r="H64" s="28"/>
      <c r="I64" s="29"/>
    </row>
    <row r="65" spans="1:9" s="30" customFormat="1" ht="15.75" x14ac:dyDescent="0.25">
      <c r="A65" s="2" t="s">
        <v>107</v>
      </c>
      <c r="B65" s="27" t="s">
        <v>108</v>
      </c>
      <c r="C65" s="69">
        <v>0</v>
      </c>
      <c r="D65" s="67">
        <f>D66</f>
        <v>0</v>
      </c>
      <c r="E65" s="69">
        <f>E66</f>
        <v>0</v>
      </c>
      <c r="F65" s="70"/>
      <c r="G65" s="70"/>
      <c r="H65" s="28"/>
      <c r="I65" s="29"/>
    </row>
    <row r="66" spans="1:9" s="30" customFormat="1" ht="31.5" x14ac:dyDescent="0.25">
      <c r="A66" s="4" t="s">
        <v>109</v>
      </c>
      <c r="B66" s="31" t="s">
        <v>110</v>
      </c>
      <c r="C66" s="68"/>
      <c r="D66" s="66"/>
      <c r="E66" s="68"/>
      <c r="F66" s="70"/>
      <c r="G66" s="70"/>
      <c r="H66" s="28"/>
      <c r="I66" s="29"/>
    </row>
    <row r="67" spans="1:9" s="30" customFormat="1" ht="15.75" x14ac:dyDescent="0.25">
      <c r="A67" s="2" t="s">
        <v>46</v>
      </c>
      <c r="B67" s="27" t="s">
        <v>111</v>
      </c>
      <c r="C67" s="67">
        <v>848321.02999999991</v>
      </c>
      <c r="D67" s="122">
        <f>D68+D69+D70+D71+D73+D74+D75+D76+D77+D78+D80+D81+D82</f>
        <v>1354000</v>
      </c>
      <c r="E67" s="67">
        <f>E68+E69+E70+E71+E72+E73+E74+E75+E76+E77+E78+E79+E80+E81+E82+E83</f>
        <v>804590.15</v>
      </c>
      <c r="F67" s="70">
        <f t="shared" si="1"/>
        <v>59.423201624815356</v>
      </c>
      <c r="G67" s="70">
        <f t="shared" si="2"/>
        <v>94.84500814508867</v>
      </c>
      <c r="H67" s="28"/>
      <c r="I67" s="29"/>
    </row>
    <row r="68" spans="1:9" s="30" customFormat="1" ht="63" x14ac:dyDescent="0.25">
      <c r="A68" s="4" t="s">
        <v>164</v>
      </c>
      <c r="B68" s="58" t="s">
        <v>165</v>
      </c>
      <c r="C68" s="66">
        <v>21067.84</v>
      </c>
      <c r="D68" s="66">
        <v>35000</v>
      </c>
      <c r="E68" s="66">
        <v>13417.69</v>
      </c>
      <c r="F68" s="70">
        <f t="shared" si="1"/>
        <v>38.336257142857143</v>
      </c>
      <c r="G68" s="70"/>
      <c r="H68" s="28"/>
      <c r="I68" s="29"/>
    </row>
    <row r="69" spans="1:9" s="30" customFormat="1" ht="81.75" customHeight="1" x14ac:dyDescent="0.25">
      <c r="A69" s="4" t="s">
        <v>166</v>
      </c>
      <c r="B69" s="58" t="s">
        <v>167</v>
      </c>
      <c r="C69" s="66">
        <v>168357.18</v>
      </c>
      <c r="D69" s="66">
        <v>250000</v>
      </c>
      <c r="E69" s="66">
        <v>48181.38</v>
      </c>
      <c r="F69" s="70">
        <f t="shared" si="1"/>
        <v>19.272551999999997</v>
      </c>
      <c r="G69" s="70"/>
      <c r="H69" s="28"/>
      <c r="I69" s="29"/>
    </row>
    <row r="70" spans="1:9" s="30" customFormat="1" ht="63" x14ac:dyDescent="0.25">
      <c r="A70" s="4" t="s">
        <v>178</v>
      </c>
      <c r="B70" s="58" t="s">
        <v>168</v>
      </c>
      <c r="C70" s="66">
        <v>42076.34</v>
      </c>
      <c r="D70" s="66">
        <v>70000</v>
      </c>
      <c r="E70" s="66">
        <v>33814.720000000001</v>
      </c>
      <c r="F70" s="70">
        <f t="shared" si="1"/>
        <v>48.306742857142858</v>
      </c>
      <c r="G70" s="70"/>
      <c r="H70" s="28"/>
      <c r="I70" s="29"/>
    </row>
    <row r="71" spans="1:9" s="30" customFormat="1" ht="78.75" x14ac:dyDescent="0.25">
      <c r="A71" s="4" t="s">
        <v>179</v>
      </c>
      <c r="B71" s="58" t="s">
        <v>169</v>
      </c>
      <c r="C71" s="66">
        <v>267000</v>
      </c>
      <c r="D71" s="66">
        <v>360000</v>
      </c>
      <c r="E71" s="66">
        <v>236133.5</v>
      </c>
      <c r="F71" s="70">
        <f t="shared" si="1"/>
        <v>65.592638888888885</v>
      </c>
      <c r="G71" s="70"/>
      <c r="H71" s="28"/>
      <c r="I71" s="29"/>
    </row>
    <row r="72" spans="1:9" s="30" customFormat="1" ht="63" x14ac:dyDescent="0.25">
      <c r="A72" s="4" t="s">
        <v>259</v>
      </c>
      <c r="B72" s="58" t="s">
        <v>258</v>
      </c>
      <c r="C72" s="66">
        <v>3000</v>
      </c>
      <c r="D72" s="66"/>
      <c r="E72" s="66">
        <v>3000</v>
      </c>
      <c r="F72" s="70"/>
      <c r="G72" s="70"/>
      <c r="H72" s="28"/>
      <c r="I72" s="29"/>
    </row>
    <row r="73" spans="1:9" s="30" customFormat="1" ht="32.450000000000003" customHeight="1" x14ac:dyDescent="0.25">
      <c r="A73" s="4" t="s">
        <v>180</v>
      </c>
      <c r="B73" s="58" t="s">
        <v>170</v>
      </c>
      <c r="C73" s="66">
        <v>9000</v>
      </c>
      <c r="D73" s="66">
        <v>20000</v>
      </c>
      <c r="E73" s="66">
        <v>6059.45</v>
      </c>
      <c r="F73" s="70">
        <f t="shared" si="1"/>
        <v>30.297249999999998</v>
      </c>
      <c r="G73" s="70"/>
      <c r="H73" s="28"/>
      <c r="I73" s="29"/>
    </row>
    <row r="74" spans="1:9" s="30" customFormat="1" ht="94.5" x14ac:dyDescent="0.25">
      <c r="A74" s="4" t="s">
        <v>181</v>
      </c>
      <c r="B74" s="58" t="s">
        <v>171</v>
      </c>
      <c r="C74" s="66">
        <v>3830</v>
      </c>
      <c r="D74" s="66"/>
      <c r="E74" s="66">
        <v>600</v>
      </c>
      <c r="F74" s="70"/>
      <c r="G74" s="70"/>
      <c r="H74" s="28"/>
      <c r="I74" s="29"/>
    </row>
    <row r="75" spans="1:9" s="30" customFormat="1" ht="64.5" customHeight="1" x14ac:dyDescent="0.25">
      <c r="A75" s="4" t="s">
        <v>182</v>
      </c>
      <c r="B75" s="58" t="s">
        <v>172</v>
      </c>
      <c r="C75" s="66">
        <v>6486.06</v>
      </c>
      <c r="D75" s="66"/>
      <c r="E75" s="66">
        <v>7682.31</v>
      </c>
      <c r="F75" s="70"/>
      <c r="G75" s="70"/>
      <c r="H75" s="28"/>
      <c r="I75" s="29"/>
    </row>
    <row r="76" spans="1:9" s="30" customFormat="1" ht="27.6" hidden="1" customHeight="1" x14ac:dyDescent="0.25">
      <c r="A76" s="4" t="s">
        <v>183</v>
      </c>
      <c r="B76" s="58" t="s">
        <v>173</v>
      </c>
      <c r="C76" s="66"/>
      <c r="D76" s="66"/>
      <c r="E76" s="66"/>
      <c r="F76" s="70" t="e">
        <f t="shared" si="1"/>
        <v>#DIV/0!</v>
      </c>
      <c r="G76" s="70"/>
      <c r="H76" s="28"/>
      <c r="I76" s="29"/>
    </row>
    <row r="77" spans="1:9" s="30" customFormat="1" ht="37.15" customHeight="1" x14ac:dyDescent="0.25">
      <c r="A77" s="4" t="s">
        <v>184</v>
      </c>
      <c r="B77" s="58" t="s">
        <v>174</v>
      </c>
      <c r="C77" s="66">
        <v>54978.53</v>
      </c>
      <c r="D77" s="66">
        <v>100000</v>
      </c>
      <c r="E77" s="66">
        <v>25081.74</v>
      </c>
      <c r="F77" s="70">
        <f t="shared" si="1"/>
        <v>25.081740000000003</v>
      </c>
      <c r="G77" s="70"/>
      <c r="H77" s="28"/>
      <c r="I77" s="29"/>
    </row>
    <row r="78" spans="1:9" s="30" customFormat="1" ht="34.15" customHeight="1" x14ac:dyDescent="0.25">
      <c r="A78" s="4" t="s">
        <v>185</v>
      </c>
      <c r="B78" s="58" t="s">
        <v>175</v>
      </c>
      <c r="C78" s="66">
        <v>176500.69</v>
      </c>
      <c r="D78" s="66">
        <v>479000</v>
      </c>
      <c r="E78" s="66">
        <v>367562.94</v>
      </c>
      <c r="F78" s="70">
        <f t="shared" si="1"/>
        <v>76.735478079331941</v>
      </c>
      <c r="G78" s="70"/>
      <c r="H78" s="28"/>
      <c r="I78" s="29"/>
    </row>
    <row r="79" spans="1:9" s="30" customFormat="1" ht="69" hidden="1" customHeight="1" x14ac:dyDescent="0.25">
      <c r="A79" s="127" t="s">
        <v>263</v>
      </c>
      <c r="B79" s="58" t="s">
        <v>260</v>
      </c>
      <c r="C79" s="66">
        <v>4000</v>
      </c>
      <c r="D79" s="66"/>
      <c r="E79" s="66"/>
      <c r="F79" s="70"/>
      <c r="G79" s="70"/>
      <c r="H79" s="28"/>
      <c r="I79" s="29"/>
    </row>
    <row r="80" spans="1:9" s="30" customFormat="1" ht="48.6" customHeight="1" x14ac:dyDescent="0.25">
      <c r="A80" s="4" t="s">
        <v>186</v>
      </c>
      <c r="B80" s="58" t="s">
        <v>176</v>
      </c>
      <c r="C80" s="66">
        <v>68622.880000000005</v>
      </c>
      <c r="D80" s="66">
        <v>40000</v>
      </c>
      <c r="E80" s="66">
        <v>56695.05</v>
      </c>
      <c r="F80" s="70">
        <f t="shared" si="1"/>
        <v>141.73762500000001</v>
      </c>
      <c r="G80" s="70"/>
      <c r="H80" s="28"/>
      <c r="I80" s="29"/>
    </row>
    <row r="81" spans="1:10" s="30" customFormat="1" ht="63" x14ac:dyDescent="0.25">
      <c r="A81" s="4" t="s">
        <v>187</v>
      </c>
      <c r="B81" s="58" t="s">
        <v>177</v>
      </c>
      <c r="C81" s="66">
        <v>8401.51</v>
      </c>
      <c r="D81" s="66"/>
      <c r="E81" s="66">
        <v>5361.37</v>
      </c>
      <c r="F81" s="70"/>
      <c r="G81" s="70"/>
      <c r="H81" s="28"/>
      <c r="I81" s="29"/>
    </row>
    <row r="82" spans="1:10" s="30" customFormat="1" ht="78.75" hidden="1" x14ac:dyDescent="0.25">
      <c r="A82" s="4" t="s">
        <v>188</v>
      </c>
      <c r="B82" s="58" t="s">
        <v>250</v>
      </c>
      <c r="C82" s="66"/>
      <c r="D82" s="66"/>
      <c r="E82" s="66"/>
      <c r="F82" s="70" t="e">
        <f t="shared" si="1"/>
        <v>#DIV/0!</v>
      </c>
      <c r="G82" s="70"/>
      <c r="H82" s="28"/>
      <c r="I82" s="29"/>
    </row>
    <row r="83" spans="1:10" s="30" customFormat="1" ht="47.25" x14ac:dyDescent="0.25">
      <c r="A83" s="4" t="s">
        <v>252</v>
      </c>
      <c r="B83" s="58" t="s">
        <v>251</v>
      </c>
      <c r="C83" s="66">
        <v>15000</v>
      </c>
      <c r="D83" s="66"/>
      <c r="E83" s="66">
        <v>1000</v>
      </c>
      <c r="F83" s="70"/>
      <c r="G83" s="70"/>
      <c r="H83" s="28"/>
      <c r="I83" s="29"/>
    </row>
    <row r="84" spans="1:10" s="30" customFormat="1" ht="21.75" hidden="1" customHeight="1" x14ac:dyDescent="0.25">
      <c r="A84" s="4" t="s">
        <v>47</v>
      </c>
      <c r="B84" s="31" t="s">
        <v>112</v>
      </c>
      <c r="C84" s="67">
        <v>0</v>
      </c>
      <c r="D84" s="67">
        <f t="shared" ref="D84:E84" si="22">D85+D86</f>
        <v>0</v>
      </c>
      <c r="E84" s="67">
        <f t="shared" si="22"/>
        <v>0</v>
      </c>
      <c r="F84" s="70"/>
      <c r="G84" s="70"/>
      <c r="H84" s="28"/>
      <c r="I84" s="29"/>
    </row>
    <row r="85" spans="1:10" s="30" customFormat="1" ht="63" hidden="1" x14ac:dyDescent="0.25">
      <c r="A85" s="4" t="s">
        <v>48</v>
      </c>
      <c r="B85" s="31" t="s">
        <v>113</v>
      </c>
      <c r="C85" s="68"/>
      <c r="D85" s="66"/>
      <c r="E85" s="68"/>
      <c r="F85" s="70"/>
      <c r="G85" s="70"/>
      <c r="H85" s="28"/>
      <c r="I85" s="29"/>
    </row>
    <row r="86" spans="1:10" s="30" customFormat="1" ht="47.25" hidden="1" x14ac:dyDescent="0.25">
      <c r="A86" s="4" t="s">
        <v>49</v>
      </c>
      <c r="B86" s="31" t="s">
        <v>114</v>
      </c>
      <c r="C86" s="68"/>
      <c r="D86" s="66"/>
      <c r="E86" s="68"/>
      <c r="F86" s="70"/>
      <c r="G86" s="70"/>
      <c r="H86" s="28"/>
      <c r="I86" s="29"/>
    </row>
    <row r="87" spans="1:10" s="30" customFormat="1" ht="47.25" hidden="1" x14ac:dyDescent="0.25">
      <c r="A87" s="4" t="s">
        <v>50</v>
      </c>
      <c r="B87" s="31" t="s">
        <v>115</v>
      </c>
      <c r="C87" s="68"/>
      <c r="D87" s="68"/>
      <c r="E87" s="68"/>
      <c r="F87" s="70"/>
      <c r="G87" s="70"/>
      <c r="H87" s="28"/>
      <c r="I87" s="29"/>
      <c r="J87" s="30" t="s">
        <v>0</v>
      </c>
    </row>
    <row r="88" spans="1:10" s="30" customFormat="1" ht="47.25" hidden="1" x14ac:dyDescent="0.25">
      <c r="A88" s="4" t="s">
        <v>116</v>
      </c>
      <c r="B88" s="31" t="s">
        <v>117</v>
      </c>
      <c r="C88" s="69"/>
      <c r="D88" s="69"/>
      <c r="E88" s="69"/>
      <c r="F88" s="70"/>
      <c r="G88" s="70"/>
      <c r="H88" s="28"/>
      <c r="I88" s="29"/>
    </row>
    <row r="89" spans="1:10" s="30" customFormat="1" ht="47.25" hidden="1" x14ac:dyDescent="0.25">
      <c r="A89" s="4" t="s">
        <v>118</v>
      </c>
      <c r="B89" s="31" t="s">
        <v>119</v>
      </c>
      <c r="C89" s="68"/>
      <c r="D89" s="68"/>
      <c r="E89" s="68"/>
      <c r="F89" s="70"/>
      <c r="G89" s="70"/>
      <c r="H89" s="28"/>
      <c r="I89" s="29"/>
    </row>
    <row r="90" spans="1:10" s="30" customFormat="1" ht="31.15" hidden="1" customHeight="1" x14ac:dyDescent="0.25">
      <c r="A90" s="4" t="s">
        <v>120</v>
      </c>
      <c r="B90" s="31" t="s">
        <v>121</v>
      </c>
      <c r="C90" s="68"/>
      <c r="D90" s="68"/>
      <c r="E90" s="68"/>
      <c r="F90" s="70"/>
      <c r="G90" s="70"/>
      <c r="H90" s="28"/>
      <c r="I90" s="29"/>
    </row>
    <row r="91" spans="1:10" s="30" customFormat="1" ht="15.75" hidden="1" x14ac:dyDescent="0.25">
      <c r="A91" s="4" t="s">
        <v>51</v>
      </c>
      <c r="B91" s="31" t="s">
        <v>122</v>
      </c>
      <c r="C91" s="69">
        <v>0</v>
      </c>
      <c r="D91" s="69"/>
      <c r="E91" s="69">
        <f t="shared" ref="E91" si="23">E92+E93</f>
        <v>0</v>
      </c>
      <c r="F91" s="70"/>
      <c r="G91" s="70"/>
      <c r="H91" s="28"/>
      <c r="I91" s="29" t="s">
        <v>0</v>
      </c>
    </row>
    <row r="92" spans="1:10" s="30" customFormat="1" ht="47.25" hidden="1" x14ac:dyDescent="0.25">
      <c r="A92" s="4" t="s">
        <v>52</v>
      </c>
      <c r="B92" s="31" t="s">
        <v>123</v>
      </c>
      <c r="C92" s="68"/>
      <c r="D92" s="68"/>
      <c r="E92" s="68"/>
      <c r="F92" s="70"/>
      <c r="G92" s="70"/>
      <c r="H92" s="28"/>
      <c r="I92" s="29"/>
    </row>
    <row r="93" spans="1:10" s="30" customFormat="1" ht="63" hidden="1" x14ac:dyDescent="0.25">
      <c r="A93" s="4" t="s">
        <v>53</v>
      </c>
      <c r="B93" s="31" t="s">
        <v>124</v>
      </c>
      <c r="C93" s="68"/>
      <c r="D93" s="68"/>
      <c r="E93" s="68"/>
      <c r="F93" s="70"/>
      <c r="G93" s="70"/>
      <c r="H93" s="28"/>
      <c r="I93" s="29"/>
    </row>
    <row r="94" spans="1:10" s="30" customFormat="1" ht="78" hidden="1" customHeight="1" x14ac:dyDescent="0.25">
      <c r="A94" s="5" t="s">
        <v>54</v>
      </c>
      <c r="B94" s="31" t="s">
        <v>125</v>
      </c>
      <c r="C94" s="67">
        <v>0</v>
      </c>
      <c r="D94" s="67"/>
      <c r="E94" s="67">
        <f t="shared" ref="E94" si="24">E95+E96</f>
        <v>0</v>
      </c>
      <c r="F94" s="70"/>
      <c r="G94" s="70"/>
      <c r="H94" s="28"/>
      <c r="I94" s="29"/>
    </row>
    <row r="95" spans="1:10" s="30" customFormat="1" ht="31.5" hidden="1" x14ac:dyDescent="0.25">
      <c r="A95" s="5" t="s">
        <v>126</v>
      </c>
      <c r="B95" s="31" t="s">
        <v>127</v>
      </c>
      <c r="C95" s="66"/>
      <c r="D95" s="66"/>
      <c r="E95" s="66"/>
      <c r="F95" s="70"/>
      <c r="G95" s="70"/>
      <c r="H95" s="28"/>
      <c r="I95" s="29"/>
    </row>
    <row r="96" spans="1:10" s="30" customFormat="1" ht="15.75" hidden="1" x14ac:dyDescent="0.25">
      <c r="A96" s="4" t="s">
        <v>55</v>
      </c>
      <c r="B96" s="31" t="s">
        <v>128</v>
      </c>
      <c r="C96" s="68"/>
      <c r="D96" s="66"/>
      <c r="E96" s="68"/>
      <c r="F96" s="70"/>
      <c r="G96" s="70"/>
      <c r="H96" s="28"/>
      <c r="I96" s="29"/>
    </row>
    <row r="97" spans="1:9" s="30" customFormat="1" ht="47.25" hidden="1" x14ac:dyDescent="0.25">
      <c r="A97" s="4" t="s">
        <v>56</v>
      </c>
      <c r="B97" s="31" t="s">
        <v>129</v>
      </c>
      <c r="C97" s="68"/>
      <c r="D97" s="66"/>
      <c r="E97" s="68"/>
      <c r="F97" s="70"/>
      <c r="G97" s="70"/>
      <c r="H97" s="28"/>
      <c r="I97" s="29"/>
    </row>
    <row r="98" spans="1:9" s="30" customFormat="1" ht="18" hidden="1" customHeight="1" x14ac:dyDescent="0.25">
      <c r="A98" s="4" t="s">
        <v>130</v>
      </c>
      <c r="B98" s="31" t="s">
        <v>131</v>
      </c>
      <c r="C98" s="66"/>
      <c r="D98" s="66"/>
      <c r="E98" s="66"/>
      <c r="F98" s="70"/>
      <c r="G98" s="70"/>
      <c r="H98" s="28"/>
      <c r="I98" s="29"/>
    </row>
    <row r="99" spans="1:9" s="30" customFormat="1" ht="31.5" hidden="1" x14ac:dyDescent="0.25">
      <c r="A99" s="4" t="s">
        <v>132</v>
      </c>
      <c r="B99" s="31" t="s">
        <v>133</v>
      </c>
      <c r="C99" s="68"/>
      <c r="D99" s="66"/>
      <c r="E99" s="68"/>
      <c r="F99" s="70"/>
      <c r="G99" s="70"/>
      <c r="H99" s="28"/>
      <c r="I99" s="29"/>
    </row>
    <row r="100" spans="1:9" s="30" customFormat="1" ht="30" hidden="1" customHeight="1" x14ac:dyDescent="0.25">
      <c r="A100" s="4" t="s">
        <v>153</v>
      </c>
      <c r="B100" s="31" t="s">
        <v>154</v>
      </c>
      <c r="C100" s="68"/>
      <c r="D100" s="66"/>
      <c r="E100" s="68"/>
      <c r="F100" s="70"/>
      <c r="G100" s="70"/>
      <c r="H100" s="28"/>
      <c r="I100" s="29"/>
    </row>
    <row r="101" spans="1:9" s="30" customFormat="1" ht="47.25" hidden="1" x14ac:dyDescent="0.25">
      <c r="A101" s="4" t="s">
        <v>134</v>
      </c>
      <c r="B101" s="31" t="s">
        <v>135</v>
      </c>
      <c r="C101" s="68"/>
      <c r="D101" s="66"/>
      <c r="E101" s="68"/>
      <c r="F101" s="70"/>
      <c r="G101" s="70"/>
      <c r="H101" s="28"/>
      <c r="I101" s="29"/>
    </row>
    <row r="102" spans="1:9" s="30" customFormat="1" ht="47.25" hidden="1" x14ac:dyDescent="0.25">
      <c r="A102" s="4" t="s">
        <v>57</v>
      </c>
      <c r="B102" s="31" t="s">
        <v>136</v>
      </c>
      <c r="C102" s="68"/>
      <c r="D102" s="66"/>
      <c r="E102" s="68"/>
      <c r="F102" s="70"/>
      <c r="G102" s="70"/>
      <c r="H102" s="28"/>
      <c r="I102" s="29"/>
    </row>
    <row r="103" spans="1:9" s="30" customFormat="1" ht="31.5" hidden="1" x14ac:dyDescent="0.25">
      <c r="A103" s="4" t="s">
        <v>58</v>
      </c>
      <c r="B103" s="31" t="s">
        <v>137</v>
      </c>
      <c r="C103" s="68"/>
      <c r="D103" s="68"/>
      <c r="E103" s="68"/>
      <c r="F103" s="70"/>
      <c r="G103" s="70" t="e">
        <f t="shared" ref="G103:G106" si="25">E103/C103*100</f>
        <v>#DIV/0!</v>
      </c>
      <c r="H103" s="28"/>
      <c r="I103" s="29"/>
    </row>
    <row r="104" spans="1:9" s="30" customFormat="1" ht="15.75" x14ac:dyDescent="0.25">
      <c r="A104" s="51" t="s">
        <v>158</v>
      </c>
      <c r="B104" s="31" t="s">
        <v>159</v>
      </c>
      <c r="C104" s="69">
        <v>231435.19</v>
      </c>
      <c r="D104" s="69">
        <f t="shared" ref="D104:E104" si="26">D105+D106</f>
        <v>0</v>
      </c>
      <c r="E104" s="69">
        <f t="shared" si="26"/>
        <v>771592.62</v>
      </c>
      <c r="F104" s="70"/>
      <c r="G104" s="70">
        <f t="shared" si="25"/>
        <v>333.394683842159</v>
      </c>
      <c r="H104" s="28"/>
      <c r="I104" s="29"/>
    </row>
    <row r="105" spans="1:9" s="30" customFormat="1" ht="16.5" customHeight="1" x14ac:dyDescent="0.25">
      <c r="A105" s="51" t="s">
        <v>161</v>
      </c>
      <c r="B105" s="31" t="s">
        <v>261</v>
      </c>
      <c r="C105" s="68">
        <v>77470.39</v>
      </c>
      <c r="D105" s="68"/>
      <c r="E105" s="68">
        <v>771592.62</v>
      </c>
      <c r="F105" s="70"/>
      <c r="G105" s="70">
        <f t="shared" si="25"/>
        <v>995.98391075609675</v>
      </c>
      <c r="H105" s="28"/>
      <c r="I105" s="29"/>
    </row>
    <row r="106" spans="1:9" s="30" customFormat="1" ht="15.75" x14ac:dyDescent="0.25">
      <c r="A106" s="51" t="s">
        <v>160</v>
      </c>
      <c r="B106" s="31" t="s">
        <v>262</v>
      </c>
      <c r="C106" s="68">
        <v>153964.79999999999</v>
      </c>
      <c r="D106" s="68"/>
      <c r="E106" s="68"/>
      <c r="F106" s="70"/>
      <c r="G106" s="70">
        <f t="shared" si="25"/>
        <v>0</v>
      </c>
      <c r="H106" s="28"/>
      <c r="I106" s="29"/>
    </row>
    <row r="107" spans="1:9" s="10" customFormat="1" ht="16.5" customHeight="1" x14ac:dyDescent="0.25">
      <c r="A107" s="8" t="s">
        <v>59</v>
      </c>
      <c r="B107" s="7" t="s">
        <v>138</v>
      </c>
      <c r="C107" s="69">
        <v>249855446.97999999</v>
      </c>
      <c r="D107" s="124">
        <f>D108+D138+D112+D129+D148+D142+D145</f>
        <v>723792265.87</v>
      </c>
      <c r="E107" s="124">
        <f>E108+E138+E112+E129+E148+E142+E145</f>
        <v>352236888.54000002</v>
      </c>
      <c r="F107" s="70">
        <f t="shared" ref="F107:F108" si="27">E107/D107*100</f>
        <v>48.665467310100425</v>
      </c>
      <c r="G107" s="70">
        <f>E107/C107*100</f>
        <v>140.97626959807496</v>
      </c>
      <c r="H107" s="9"/>
      <c r="I107" s="32"/>
    </row>
    <row r="108" spans="1:9" s="12" customFormat="1" ht="15.6" customHeight="1" x14ac:dyDescent="0.25">
      <c r="A108" s="48" t="s">
        <v>139</v>
      </c>
      <c r="B108" s="53" t="s">
        <v>219</v>
      </c>
      <c r="C108" s="74">
        <v>60035000</v>
      </c>
      <c r="D108" s="125">
        <f>D109+D110+D111</f>
        <v>123023800</v>
      </c>
      <c r="E108" s="125">
        <f>E109+E110+E111</f>
        <v>61511898</v>
      </c>
      <c r="F108" s="70">
        <f t="shared" si="27"/>
        <v>49.999998374298308</v>
      </c>
      <c r="G108" s="70">
        <f t="shared" ref="G108" si="28">E108/C108*100</f>
        <v>102.46006163071542</v>
      </c>
      <c r="H108" s="11"/>
      <c r="I108" s="16"/>
    </row>
    <row r="109" spans="1:9" s="10" customFormat="1" ht="27.6" customHeight="1" x14ac:dyDescent="0.25">
      <c r="A109" s="49" t="s">
        <v>140</v>
      </c>
      <c r="B109" s="52" t="s">
        <v>220</v>
      </c>
      <c r="C109" s="76">
        <v>51205998</v>
      </c>
      <c r="D109" s="75">
        <v>107245000</v>
      </c>
      <c r="E109" s="76">
        <v>53622498</v>
      </c>
      <c r="F109" s="70">
        <f>E109/D109*100</f>
        <v>49.999998135111198</v>
      </c>
      <c r="G109" s="70">
        <f>E109/C109*100</f>
        <v>104.71917371867256</v>
      </c>
      <c r="H109" s="9"/>
      <c r="I109" s="32"/>
    </row>
    <row r="110" spans="1:9" s="12" customFormat="1" ht="27.6" customHeight="1" x14ac:dyDescent="0.25">
      <c r="A110" s="49" t="s">
        <v>141</v>
      </c>
      <c r="B110" s="52" t="s">
        <v>221</v>
      </c>
      <c r="C110" s="76">
        <v>8572002</v>
      </c>
      <c r="D110" s="75">
        <v>15778800</v>
      </c>
      <c r="E110" s="76">
        <v>7889400</v>
      </c>
      <c r="F110" s="70">
        <f>E110/D110*100</f>
        <v>50</v>
      </c>
      <c r="G110" s="70">
        <f>E110/C110*100</f>
        <v>92.036842735221015</v>
      </c>
      <c r="H110" s="11"/>
      <c r="I110" s="16"/>
    </row>
    <row r="111" spans="1:9" s="12" customFormat="1" ht="75" x14ac:dyDescent="0.25">
      <c r="A111" s="49" t="s">
        <v>253</v>
      </c>
      <c r="B111" s="52" t="s">
        <v>254</v>
      </c>
      <c r="C111" s="76">
        <v>257000</v>
      </c>
      <c r="D111" s="75"/>
      <c r="E111" s="76"/>
      <c r="F111" s="70"/>
      <c r="G111" s="70"/>
      <c r="H111" s="11"/>
      <c r="I111" s="16"/>
    </row>
    <row r="112" spans="1:9" s="12" customFormat="1" ht="15.75" x14ac:dyDescent="0.25">
      <c r="A112" s="60" t="s">
        <v>142</v>
      </c>
      <c r="B112" s="53" t="s">
        <v>193</v>
      </c>
      <c r="C112" s="69">
        <v>23217805.479999997</v>
      </c>
      <c r="D112" s="123">
        <f>D113+D127+D116+D117+D118+D114+D119+D121+D123+D124+D125</f>
        <v>159040182.84999999</v>
      </c>
      <c r="E112" s="123">
        <f>E113+E127+E116+E117+E118+E114+E119+E121+E123+E124+E125</f>
        <v>73329722.5</v>
      </c>
      <c r="F112" s="70">
        <f t="shared" ref="F112:F133" si="29">E112/D112*100</f>
        <v>46.107669889415</v>
      </c>
      <c r="G112" s="70"/>
      <c r="H112" s="11"/>
      <c r="I112" s="33"/>
    </row>
    <row r="113" spans="1:9" s="12" customFormat="1" ht="31.5" x14ac:dyDescent="0.25">
      <c r="A113" s="59" t="s">
        <v>156</v>
      </c>
      <c r="B113" s="52" t="s">
        <v>194</v>
      </c>
      <c r="C113" s="72">
        <v>14249734.789999999</v>
      </c>
      <c r="D113" s="72">
        <v>44125237.200000003</v>
      </c>
      <c r="E113" s="72">
        <v>42544087.43</v>
      </c>
      <c r="F113" s="70">
        <f t="shared" si="29"/>
        <v>96.416677007687554</v>
      </c>
      <c r="G113" s="70"/>
      <c r="H113" s="11"/>
      <c r="I113" s="33"/>
    </row>
    <row r="114" spans="1:9" s="12" customFormat="1" ht="63" x14ac:dyDescent="0.25">
      <c r="A114" s="86" t="s">
        <v>195</v>
      </c>
      <c r="B114" s="88" t="s">
        <v>222</v>
      </c>
      <c r="C114" s="73">
        <v>5430715.3099999996</v>
      </c>
      <c r="D114" s="73">
        <f t="shared" ref="D114:E114" si="30">D115</f>
        <v>11847455.57</v>
      </c>
      <c r="E114" s="73">
        <f t="shared" si="30"/>
        <v>0</v>
      </c>
      <c r="F114" s="70">
        <f t="shared" si="29"/>
        <v>0</v>
      </c>
      <c r="G114" s="70"/>
      <c r="H114" s="11"/>
      <c r="I114" s="33"/>
    </row>
    <row r="115" spans="1:9" s="12" customFormat="1" ht="62.25" customHeight="1" x14ac:dyDescent="0.25">
      <c r="A115" s="61" t="s">
        <v>196</v>
      </c>
      <c r="B115" s="87" t="s">
        <v>197</v>
      </c>
      <c r="C115" s="84">
        <v>5430715.3099999996</v>
      </c>
      <c r="D115" s="73">
        <v>11847455.57</v>
      </c>
      <c r="E115" s="72"/>
      <c r="F115" s="70">
        <f t="shared" si="29"/>
        <v>0</v>
      </c>
      <c r="G115" s="70"/>
      <c r="H115" s="11"/>
      <c r="I115" s="33"/>
    </row>
    <row r="116" spans="1:9" s="12" customFormat="1" ht="63" x14ac:dyDescent="0.25">
      <c r="A116" s="59" t="s">
        <v>162</v>
      </c>
      <c r="B116" s="52" t="s">
        <v>198</v>
      </c>
      <c r="C116" s="72"/>
      <c r="D116" s="72"/>
      <c r="E116" s="72"/>
      <c r="F116" s="70"/>
      <c r="G116" s="70"/>
      <c r="H116" s="11"/>
      <c r="I116" s="33"/>
    </row>
    <row r="117" spans="1:9" s="12" customFormat="1" ht="47.25" x14ac:dyDescent="0.25">
      <c r="A117" s="59" t="s">
        <v>163</v>
      </c>
      <c r="B117" s="52" t="s">
        <v>199</v>
      </c>
      <c r="C117" s="72">
        <v>1780168.04</v>
      </c>
      <c r="D117" s="72"/>
      <c r="E117" s="72"/>
      <c r="F117" s="70"/>
      <c r="G117" s="70"/>
      <c r="H117" s="11"/>
      <c r="I117" s="33"/>
    </row>
    <row r="118" spans="1:9" s="12" customFormat="1" ht="15.75" x14ac:dyDescent="0.25">
      <c r="A118" s="61" t="s">
        <v>200</v>
      </c>
      <c r="B118" s="52" t="s">
        <v>201</v>
      </c>
      <c r="C118" s="72">
        <v>398370</v>
      </c>
      <c r="D118" s="72"/>
      <c r="E118" s="72"/>
      <c r="F118" s="70"/>
      <c r="G118" s="71"/>
      <c r="H118" s="11"/>
      <c r="I118" s="33"/>
    </row>
    <row r="119" spans="1:9" s="12" customFormat="1" ht="63" x14ac:dyDescent="0.25">
      <c r="A119" s="133" t="s">
        <v>288</v>
      </c>
      <c r="B119" s="129" t="s">
        <v>289</v>
      </c>
      <c r="C119" s="72"/>
      <c r="D119" s="72">
        <f>D120</f>
        <v>30914092.960000001</v>
      </c>
      <c r="E119" s="72">
        <f>E120</f>
        <v>7616654.7300000004</v>
      </c>
      <c r="F119" s="70"/>
      <c r="G119" s="71"/>
      <c r="H119" s="11"/>
      <c r="I119" s="33"/>
    </row>
    <row r="120" spans="1:9" s="12" customFormat="1" ht="63" x14ac:dyDescent="0.25">
      <c r="A120" s="133" t="s">
        <v>290</v>
      </c>
      <c r="B120" s="129" t="s">
        <v>291</v>
      </c>
      <c r="C120" s="72"/>
      <c r="D120" s="72">
        <v>30914092.960000001</v>
      </c>
      <c r="E120" s="72">
        <v>7616654.7300000004</v>
      </c>
      <c r="F120" s="70"/>
      <c r="G120" s="71"/>
      <c r="H120" s="11"/>
      <c r="I120" s="33"/>
    </row>
    <row r="121" spans="1:9" s="12" customFormat="1" ht="78.75" x14ac:dyDescent="0.25">
      <c r="A121" s="133" t="s">
        <v>292</v>
      </c>
      <c r="B121" s="129" t="s">
        <v>293</v>
      </c>
      <c r="C121" s="72">
        <f>C122</f>
        <v>0</v>
      </c>
      <c r="D121" s="72">
        <f>D122</f>
        <v>11393240</v>
      </c>
      <c r="E121" s="72">
        <f>E122</f>
        <v>4768733.51</v>
      </c>
      <c r="F121" s="70"/>
      <c r="G121" s="71"/>
      <c r="H121" s="11"/>
      <c r="I121" s="33"/>
    </row>
    <row r="122" spans="1:9" s="12" customFormat="1" ht="78.75" x14ac:dyDescent="0.25">
      <c r="A122" s="133" t="s">
        <v>294</v>
      </c>
      <c r="B122" s="129" t="s">
        <v>295</v>
      </c>
      <c r="C122" s="72"/>
      <c r="D122" s="72">
        <v>11393240</v>
      </c>
      <c r="E122" s="72">
        <v>4768733.51</v>
      </c>
      <c r="F122" s="70"/>
      <c r="G122" s="71"/>
      <c r="H122" s="11"/>
      <c r="I122" s="33"/>
    </row>
    <row r="123" spans="1:9" s="12" customFormat="1" ht="47.25" x14ac:dyDescent="0.25">
      <c r="A123" s="59" t="s">
        <v>163</v>
      </c>
      <c r="B123" s="52" t="s">
        <v>199</v>
      </c>
      <c r="C123" s="72">
        <v>1780168.04</v>
      </c>
      <c r="D123" s="72">
        <v>1382130</v>
      </c>
      <c r="E123" s="72">
        <v>1382130</v>
      </c>
      <c r="F123" s="70"/>
      <c r="G123" s="71"/>
      <c r="H123" s="11"/>
      <c r="I123" s="33"/>
    </row>
    <row r="124" spans="1:9" s="12" customFormat="1" ht="15.75" x14ac:dyDescent="0.25">
      <c r="A124" s="61" t="s">
        <v>200</v>
      </c>
      <c r="B124" s="52" t="s">
        <v>201</v>
      </c>
      <c r="C124" s="72">
        <v>398370</v>
      </c>
      <c r="D124" s="72">
        <v>338689</v>
      </c>
      <c r="E124" s="72">
        <v>338689</v>
      </c>
      <c r="F124" s="70"/>
      <c r="G124" s="71"/>
      <c r="H124" s="11"/>
      <c r="I124" s="33"/>
    </row>
    <row r="125" spans="1:9" s="12" customFormat="1" ht="31.5" x14ac:dyDescent="0.25">
      <c r="A125" s="61" t="s">
        <v>296</v>
      </c>
      <c r="B125" s="132" t="s">
        <v>297</v>
      </c>
      <c r="C125" s="72"/>
      <c r="D125" s="73">
        <f>D126</f>
        <v>28981170.219999999</v>
      </c>
      <c r="E125" s="73">
        <f>E126</f>
        <v>15023134.689999999</v>
      </c>
      <c r="F125" s="70"/>
      <c r="G125" s="71"/>
      <c r="H125" s="11"/>
      <c r="I125" s="33"/>
    </row>
    <row r="126" spans="1:9" s="12" customFormat="1" ht="31.5" x14ac:dyDescent="0.25">
      <c r="A126" s="61" t="s">
        <v>298</v>
      </c>
      <c r="B126" s="132" t="s">
        <v>299</v>
      </c>
      <c r="C126" s="72"/>
      <c r="D126" s="73">
        <v>28981170.219999999</v>
      </c>
      <c r="E126" s="72">
        <v>15023134.689999999</v>
      </c>
      <c r="F126" s="70"/>
      <c r="G126" s="71"/>
      <c r="H126" s="11"/>
      <c r="I126" s="33"/>
    </row>
    <row r="127" spans="1:9" s="12" customFormat="1" ht="15.75" x14ac:dyDescent="0.25">
      <c r="A127" s="60" t="s">
        <v>143</v>
      </c>
      <c r="B127" s="53" t="s">
        <v>202</v>
      </c>
      <c r="C127" s="74">
        <v>1358817.34</v>
      </c>
      <c r="D127" s="74">
        <f>D128</f>
        <v>30058167.899999999</v>
      </c>
      <c r="E127" s="74">
        <f t="shared" ref="E127" si="31">E128</f>
        <v>1656293.14</v>
      </c>
      <c r="F127" s="70">
        <f t="shared" si="29"/>
        <v>5.5102930608089391</v>
      </c>
      <c r="G127" s="71"/>
      <c r="H127" s="11"/>
      <c r="I127" s="33"/>
    </row>
    <row r="128" spans="1:9" s="12" customFormat="1" ht="47.25" x14ac:dyDescent="0.25">
      <c r="A128" s="59" t="s">
        <v>157</v>
      </c>
      <c r="B128" s="56" t="s">
        <v>203</v>
      </c>
      <c r="C128" s="75">
        <v>1358817.34</v>
      </c>
      <c r="D128" s="75">
        <v>30058167.899999999</v>
      </c>
      <c r="E128" s="75">
        <v>1656293.14</v>
      </c>
      <c r="F128" s="70">
        <f t="shared" si="29"/>
        <v>5.5102930608089391</v>
      </c>
      <c r="G128" s="71"/>
      <c r="H128" s="11"/>
      <c r="I128" s="33"/>
    </row>
    <row r="129" spans="1:12" s="12" customFormat="1" ht="15.75" x14ac:dyDescent="0.25">
      <c r="A129" s="60" t="s">
        <v>144</v>
      </c>
      <c r="B129" s="47" t="s">
        <v>204</v>
      </c>
      <c r="C129" s="74">
        <v>160763409.02000001</v>
      </c>
      <c r="D129" s="125">
        <f>D130+D131+D132+D133+D134+D135+D136+D137</f>
        <v>408005837.01999998</v>
      </c>
      <c r="E129" s="125">
        <f>E130+E131+E132+E133+E134+E135+E136+E137</f>
        <v>202439521.38</v>
      </c>
      <c r="F129" s="70">
        <f t="shared" si="29"/>
        <v>49.616819910857465</v>
      </c>
      <c r="G129" s="71">
        <f t="shared" ref="G129:G130" si="32">E129/C129*100</f>
        <v>125.92387945369782</v>
      </c>
      <c r="H129" s="11"/>
      <c r="I129" s="33"/>
    </row>
    <row r="130" spans="1:12" s="12" customFormat="1" ht="33" customHeight="1" x14ac:dyDescent="0.25">
      <c r="A130" s="59" t="s">
        <v>205</v>
      </c>
      <c r="B130" s="55" t="s">
        <v>206</v>
      </c>
      <c r="C130" s="76">
        <v>158837693.53</v>
      </c>
      <c r="D130" s="75">
        <v>383369725.01999998</v>
      </c>
      <c r="E130" s="76">
        <v>184461757.09999999</v>
      </c>
      <c r="F130" s="70">
        <f t="shared" si="29"/>
        <v>48.115890499798027</v>
      </c>
      <c r="G130" s="71">
        <f t="shared" si="32"/>
        <v>116.13223095886892</v>
      </c>
      <c r="H130" s="11"/>
      <c r="I130" s="33"/>
    </row>
    <row r="131" spans="1:12" s="10" customFormat="1" ht="49.5" customHeight="1" x14ac:dyDescent="0.25">
      <c r="A131" s="57" t="s">
        <v>145</v>
      </c>
      <c r="B131" s="56" t="s">
        <v>207</v>
      </c>
      <c r="C131" s="78"/>
      <c r="D131" s="77"/>
      <c r="E131" s="78"/>
      <c r="F131" s="70"/>
      <c r="G131" s="71" t="e">
        <f>E131/C131*100</f>
        <v>#DIV/0!</v>
      </c>
      <c r="H131" s="9"/>
      <c r="I131" s="16" t="s">
        <v>0</v>
      </c>
    </row>
    <row r="132" spans="1:12" s="10" customFormat="1" ht="63" x14ac:dyDescent="0.25">
      <c r="A132" s="62" t="s">
        <v>208</v>
      </c>
      <c r="B132" s="63" t="s">
        <v>209</v>
      </c>
      <c r="C132" s="83">
        <v>1046765.9</v>
      </c>
      <c r="D132" s="79">
        <v>4723065</v>
      </c>
      <c r="E132" s="79">
        <v>1332875.78</v>
      </c>
      <c r="F132" s="70">
        <f t="shared" si="29"/>
        <v>28.220568211532132</v>
      </c>
      <c r="G132" s="71">
        <f t="shared" ref="G132" si="33">E132/C132*100</f>
        <v>127.33274746531195</v>
      </c>
      <c r="H132" s="9"/>
      <c r="I132" s="16"/>
    </row>
    <row r="133" spans="1:12" s="10" customFormat="1" ht="46.5" customHeight="1" x14ac:dyDescent="0.25">
      <c r="A133" s="62" t="s">
        <v>210</v>
      </c>
      <c r="B133" s="63" t="s">
        <v>211</v>
      </c>
      <c r="C133" s="84"/>
      <c r="D133" s="79">
        <v>18052320</v>
      </c>
      <c r="E133" s="79">
        <v>15640032</v>
      </c>
      <c r="F133" s="70">
        <f t="shared" si="29"/>
        <v>86.63724108591029</v>
      </c>
      <c r="G133" s="71"/>
      <c r="H133" s="9"/>
      <c r="I133" s="16"/>
    </row>
    <row r="134" spans="1:12" s="12" customFormat="1" ht="27.75" customHeight="1" x14ac:dyDescent="0.25">
      <c r="A134" s="57" t="s">
        <v>146</v>
      </c>
      <c r="B134" s="52" t="s">
        <v>213</v>
      </c>
      <c r="C134" s="78">
        <v>727910.5</v>
      </c>
      <c r="D134" s="77">
        <v>1711741</v>
      </c>
      <c r="E134" s="78">
        <v>855870.5</v>
      </c>
      <c r="F134" s="71">
        <f>E134/D134*100</f>
        <v>50</v>
      </c>
      <c r="G134" s="71">
        <f>E134/C134*100</f>
        <v>117.57908424181269</v>
      </c>
      <c r="H134" s="11"/>
      <c r="I134" s="16"/>
    </row>
    <row r="135" spans="1:12" s="12" customFormat="1" ht="48" thickBot="1" x14ac:dyDescent="0.3">
      <c r="A135" s="61" t="s">
        <v>212</v>
      </c>
      <c r="B135" s="64" t="s">
        <v>214</v>
      </c>
      <c r="C135" s="85">
        <v>0</v>
      </c>
      <c r="D135" s="80">
        <v>148986</v>
      </c>
      <c r="E135" s="76">
        <v>148986</v>
      </c>
      <c r="F135" s="71">
        <f>E135/D135*100</f>
        <v>100</v>
      </c>
      <c r="G135" s="71" t="e">
        <f>E135/C135*100</f>
        <v>#DIV/0!</v>
      </c>
      <c r="H135" s="11"/>
      <c r="I135" s="16"/>
    </row>
    <row r="136" spans="1:12" s="12" customFormat="1" ht="30" x14ac:dyDescent="0.25">
      <c r="A136" s="57" t="s">
        <v>147</v>
      </c>
      <c r="B136" s="52" t="s">
        <v>215</v>
      </c>
      <c r="C136" s="78">
        <v>151039.09</v>
      </c>
      <c r="D136" s="77"/>
      <c r="E136" s="78"/>
      <c r="F136" s="71"/>
      <c r="G136" s="71">
        <f>E136/C136*100</f>
        <v>0</v>
      </c>
      <c r="H136" s="11"/>
      <c r="I136" s="16"/>
    </row>
    <row r="137" spans="1:12" s="12" customFormat="1" ht="32.25" hidden="1" thickBot="1" x14ac:dyDescent="0.3">
      <c r="A137" s="61" t="s">
        <v>216</v>
      </c>
      <c r="B137" s="65" t="s">
        <v>217</v>
      </c>
      <c r="C137" s="84">
        <v>0</v>
      </c>
      <c r="D137" s="80"/>
      <c r="E137" s="78"/>
      <c r="F137" s="71"/>
      <c r="G137" s="71"/>
      <c r="H137" s="11"/>
      <c r="I137" s="16"/>
    </row>
    <row r="138" spans="1:12" s="12" customFormat="1" ht="30.75" customHeight="1" x14ac:dyDescent="0.25">
      <c r="A138" s="135" t="s">
        <v>60</v>
      </c>
      <c r="B138" s="53" t="s">
        <v>315</v>
      </c>
      <c r="C138" s="74">
        <f>C139+C140</f>
        <v>5796888</v>
      </c>
      <c r="D138" s="74">
        <f>D139+D140</f>
        <v>33722446</v>
      </c>
      <c r="E138" s="74">
        <f>E139+E140</f>
        <v>14955746.67</v>
      </c>
      <c r="F138" s="81">
        <f>E138/D138*100</f>
        <v>44.349531080871181</v>
      </c>
      <c r="G138" s="81">
        <f>E138/C138*100</f>
        <v>257.99612947498724</v>
      </c>
      <c r="H138" s="11"/>
      <c r="I138" s="13"/>
    </row>
    <row r="139" spans="1:12" s="12" customFormat="1" ht="46.5" customHeight="1" x14ac:dyDescent="0.25">
      <c r="A139" s="136" t="s">
        <v>218</v>
      </c>
      <c r="B139" s="52" t="s">
        <v>316</v>
      </c>
      <c r="C139" s="72">
        <v>5796888</v>
      </c>
      <c r="D139" s="72">
        <v>12317566</v>
      </c>
      <c r="E139" s="72">
        <v>4911849.5</v>
      </c>
      <c r="F139" s="81">
        <f t="shared" ref="F139" si="34">E139/D139*100</f>
        <v>39.876786533962957</v>
      </c>
      <c r="G139" s="81">
        <f t="shared" ref="G139" si="35">E139/C139*100</f>
        <v>84.73252372652361</v>
      </c>
      <c r="H139" s="11"/>
      <c r="I139" s="13"/>
    </row>
    <row r="140" spans="1:12" s="12" customFormat="1" ht="46.5" customHeight="1" x14ac:dyDescent="0.25">
      <c r="A140" s="128" t="s">
        <v>301</v>
      </c>
      <c r="B140" s="134" t="s">
        <v>302</v>
      </c>
      <c r="C140" s="72">
        <f>C141</f>
        <v>0</v>
      </c>
      <c r="D140" s="72">
        <f t="shared" ref="D140:E140" si="36">D141</f>
        <v>21404880</v>
      </c>
      <c r="E140" s="72">
        <f t="shared" si="36"/>
        <v>10043897.17</v>
      </c>
      <c r="F140" s="81"/>
      <c r="G140" s="81"/>
      <c r="H140" s="11"/>
      <c r="I140" s="13"/>
    </row>
    <row r="141" spans="1:12" s="12" customFormat="1" ht="31.5" customHeight="1" x14ac:dyDescent="0.25">
      <c r="A141" s="133" t="s">
        <v>314</v>
      </c>
      <c r="B141" s="134" t="s">
        <v>300</v>
      </c>
      <c r="C141" s="72"/>
      <c r="D141" s="72">
        <v>21404880</v>
      </c>
      <c r="E141" s="72">
        <v>10043897.17</v>
      </c>
      <c r="F141" s="81"/>
      <c r="G141" s="81"/>
      <c r="H141" s="11"/>
      <c r="I141" s="13"/>
    </row>
    <row r="142" spans="1:12" s="12" customFormat="1" ht="63" x14ac:dyDescent="0.25">
      <c r="A142" s="128" t="s">
        <v>304</v>
      </c>
      <c r="B142" s="137" t="s">
        <v>311</v>
      </c>
      <c r="C142" s="82">
        <f>C143</f>
        <v>42344.480000000003</v>
      </c>
      <c r="D142" s="82">
        <f t="shared" ref="D142:E142" si="37">D143</f>
        <v>0</v>
      </c>
      <c r="E142" s="82">
        <f t="shared" si="37"/>
        <v>114442.58</v>
      </c>
      <c r="F142" s="81"/>
      <c r="G142" s="81"/>
      <c r="H142" s="11"/>
      <c r="I142" s="155"/>
      <c r="J142" s="155"/>
      <c r="K142" s="155"/>
      <c r="L142" s="155"/>
    </row>
    <row r="143" spans="1:12" s="12" customFormat="1" ht="63" x14ac:dyDescent="0.25">
      <c r="A143" s="128" t="s">
        <v>303</v>
      </c>
      <c r="B143" s="137" t="s">
        <v>312</v>
      </c>
      <c r="C143" s="82">
        <f t="shared" ref="C143" si="38">C144</f>
        <v>42344.480000000003</v>
      </c>
      <c r="D143" s="82">
        <f t="shared" ref="D143" si="39">D144</f>
        <v>0</v>
      </c>
      <c r="E143" s="82">
        <f>E144</f>
        <v>114442.58</v>
      </c>
      <c r="F143" s="81"/>
      <c r="G143" s="81"/>
      <c r="H143" s="11"/>
      <c r="I143" s="13"/>
    </row>
    <row r="144" spans="1:12" s="12" customFormat="1" ht="47.25" x14ac:dyDescent="0.25">
      <c r="A144" s="136" t="s">
        <v>148</v>
      </c>
      <c r="B144" s="137" t="s">
        <v>313</v>
      </c>
      <c r="C144" s="90">
        <v>42344.480000000003</v>
      </c>
      <c r="D144" s="90"/>
      <c r="E144" s="90">
        <v>114442.58</v>
      </c>
      <c r="F144" s="81"/>
      <c r="G144" s="81"/>
      <c r="H144" s="11"/>
      <c r="I144" s="13"/>
    </row>
    <row r="145" spans="1:10" s="12" customFormat="1" ht="47.25" customHeight="1" x14ac:dyDescent="0.25">
      <c r="A145" s="128" t="s">
        <v>305</v>
      </c>
      <c r="B145" s="129" t="s">
        <v>308</v>
      </c>
      <c r="C145" s="72">
        <f>C146</f>
        <v>0</v>
      </c>
      <c r="D145" s="72">
        <f t="shared" ref="D145:E146" si="40">D146</f>
        <v>0</v>
      </c>
      <c r="E145" s="72">
        <f t="shared" si="40"/>
        <v>-114442.59</v>
      </c>
      <c r="F145" s="81"/>
      <c r="G145" s="81"/>
      <c r="H145" s="11"/>
      <c r="I145" s="13"/>
    </row>
    <row r="146" spans="1:10" s="12" customFormat="1" ht="33" customHeight="1" x14ac:dyDescent="0.25">
      <c r="A146" s="128" t="s">
        <v>306</v>
      </c>
      <c r="B146" s="129" t="s">
        <v>309</v>
      </c>
      <c r="C146" s="72">
        <f>C147</f>
        <v>0</v>
      </c>
      <c r="D146" s="72">
        <f t="shared" si="40"/>
        <v>0</v>
      </c>
      <c r="E146" s="72">
        <f t="shared" si="40"/>
        <v>-114442.59</v>
      </c>
      <c r="F146" s="81"/>
      <c r="G146" s="81"/>
      <c r="H146" s="11"/>
      <c r="I146" s="13"/>
    </row>
    <row r="147" spans="1:10" s="12" customFormat="1" ht="48" customHeight="1" x14ac:dyDescent="0.25">
      <c r="A147" s="128" t="s">
        <v>307</v>
      </c>
      <c r="B147" s="129" t="s">
        <v>310</v>
      </c>
      <c r="C147" s="72"/>
      <c r="D147" s="72"/>
      <c r="E147" s="72">
        <v>-114442.59</v>
      </c>
      <c r="F147" s="81"/>
      <c r="G147" s="81"/>
      <c r="H147" s="11"/>
      <c r="I147" s="13"/>
    </row>
    <row r="148" spans="1:10" s="12" customFormat="1" ht="15.75" hidden="1" x14ac:dyDescent="0.25">
      <c r="A148" s="49"/>
      <c r="B148" s="54"/>
      <c r="C148" s="90"/>
      <c r="D148" s="90"/>
      <c r="E148" s="90"/>
      <c r="F148" s="81"/>
      <c r="G148" s="81"/>
      <c r="H148" s="11"/>
      <c r="I148" s="13"/>
    </row>
    <row r="149" spans="1:10" s="12" customFormat="1" ht="15.75" x14ac:dyDescent="0.25">
      <c r="A149" s="7" t="s">
        <v>149</v>
      </c>
      <c r="B149" s="7"/>
      <c r="C149" s="138">
        <v>351787176.54999995</v>
      </c>
      <c r="D149" s="138">
        <f>D5+D107</f>
        <v>920527265.87</v>
      </c>
      <c r="E149" s="138">
        <f>E5+E107</f>
        <v>458160608.90000004</v>
      </c>
      <c r="F149" s="14">
        <f t="shared" ref="F149" si="41">E149/D149*100</f>
        <v>49.771541364066778</v>
      </c>
      <c r="G149" s="14">
        <f>E149/C149*100</f>
        <v>130.23800736377356</v>
      </c>
      <c r="H149" s="11"/>
      <c r="I149" s="32"/>
    </row>
    <row r="150" spans="1:10" s="12" customFormat="1" ht="15.75" x14ac:dyDescent="0.25">
      <c r="A150" s="11"/>
      <c r="B150" s="15"/>
      <c r="C150" s="91"/>
      <c r="D150" s="91"/>
      <c r="E150" s="91"/>
      <c r="F150" s="15"/>
      <c r="G150" s="15"/>
      <c r="H150" s="11"/>
      <c r="I150" s="34"/>
    </row>
    <row r="151" spans="1:10" s="10" customFormat="1" ht="15.75" x14ac:dyDescent="0.25">
      <c r="A151" s="140"/>
      <c r="B151" s="140"/>
      <c r="C151" s="92"/>
      <c r="D151" s="92"/>
      <c r="E151" s="92"/>
      <c r="I151" s="35"/>
      <c r="J151" s="36"/>
    </row>
    <row r="152" spans="1:10" s="38" customFormat="1" x14ac:dyDescent="0.25">
      <c r="A152" s="19"/>
      <c r="B152" s="37"/>
      <c r="C152" s="93"/>
      <c r="D152" s="93"/>
      <c r="E152" s="93"/>
      <c r="I152" s="39"/>
      <c r="J152" s="37"/>
    </row>
    <row r="153" spans="1:10" s="38" customFormat="1" x14ac:dyDescent="0.25">
      <c r="A153" s="19"/>
      <c r="B153" s="37"/>
      <c r="C153" s="93"/>
      <c r="D153" s="93"/>
      <c r="E153" s="93"/>
      <c r="I153" s="39"/>
      <c r="J153" s="37"/>
    </row>
    <row r="154" spans="1:10" s="38" customFormat="1" x14ac:dyDescent="0.25">
      <c r="A154" s="19"/>
      <c r="B154" s="37"/>
      <c r="C154" s="93"/>
      <c r="D154" s="93"/>
      <c r="E154" s="93"/>
      <c r="I154" s="39"/>
      <c r="J154" s="37"/>
    </row>
    <row r="155" spans="1:10" s="38" customFormat="1" x14ac:dyDescent="0.25">
      <c r="A155" s="19"/>
      <c r="B155" s="37"/>
      <c r="C155" s="93"/>
      <c r="D155" s="93"/>
      <c r="E155" s="93"/>
      <c r="I155" s="39"/>
      <c r="J155" s="37"/>
    </row>
    <row r="156" spans="1:10" s="19" customFormat="1" x14ac:dyDescent="0.25">
      <c r="B156" s="40"/>
      <c r="C156" s="94"/>
      <c r="D156" s="94"/>
      <c r="E156" s="94"/>
      <c r="F156" s="40"/>
      <c r="G156" s="40"/>
      <c r="H156" s="41"/>
      <c r="I156" s="42"/>
    </row>
    <row r="157" spans="1:10" s="19" customFormat="1" x14ac:dyDescent="0.25">
      <c r="B157" s="40"/>
      <c r="C157" s="94"/>
      <c r="D157" s="94"/>
      <c r="E157" s="94"/>
      <c r="F157" s="40"/>
      <c r="G157" s="40"/>
      <c r="H157" s="41"/>
      <c r="I157" s="42"/>
    </row>
    <row r="158" spans="1:10" s="19" customFormat="1" x14ac:dyDescent="0.25">
      <c r="B158" s="40"/>
      <c r="C158" s="94"/>
      <c r="D158" s="94"/>
      <c r="E158" s="94"/>
      <c r="F158" s="40"/>
      <c r="G158" s="40"/>
      <c r="H158" s="41"/>
      <c r="I158" s="42"/>
    </row>
    <row r="159" spans="1:10" s="20" customFormat="1" x14ac:dyDescent="0.25">
      <c r="B159" s="43"/>
      <c r="C159" s="95"/>
      <c r="D159" s="95"/>
      <c r="E159" s="95"/>
      <c r="F159" s="43"/>
      <c r="G159" s="43"/>
    </row>
    <row r="160" spans="1:10" s="20" customFormat="1" x14ac:dyDescent="0.25">
      <c r="B160" s="43"/>
      <c r="C160" s="95"/>
      <c r="D160" s="95"/>
      <c r="E160" s="95"/>
      <c r="F160" s="43"/>
      <c r="G160" s="43"/>
    </row>
    <row r="161" spans="2:7" s="20" customFormat="1" x14ac:dyDescent="0.25">
      <c r="B161" s="43"/>
      <c r="C161" s="95"/>
      <c r="D161" s="95"/>
      <c r="E161" s="95"/>
      <c r="F161" s="43"/>
      <c r="G161" s="43"/>
    </row>
    <row r="162" spans="2:7" s="20" customFormat="1" x14ac:dyDescent="0.25">
      <c r="B162" s="43"/>
      <c r="C162" s="95"/>
      <c r="D162" s="95"/>
      <c r="E162" s="95"/>
      <c r="F162" s="43"/>
      <c r="G162" s="43"/>
    </row>
    <row r="163" spans="2:7" s="20" customFormat="1" x14ac:dyDescent="0.25">
      <c r="B163" s="43"/>
      <c r="C163" s="95"/>
      <c r="D163" s="95"/>
      <c r="E163" s="95"/>
      <c r="F163" s="43"/>
      <c r="G163" s="43"/>
    </row>
    <row r="164" spans="2:7" s="20" customFormat="1" x14ac:dyDescent="0.25">
      <c r="B164" s="43"/>
      <c r="C164" s="95"/>
      <c r="D164" s="95"/>
      <c r="E164" s="95"/>
      <c r="F164" s="43"/>
      <c r="G164" s="43"/>
    </row>
    <row r="165" spans="2:7" s="20" customFormat="1" x14ac:dyDescent="0.25">
      <c r="B165" s="43"/>
      <c r="C165" s="95"/>
      <c r="D165" s="95"/>
      <c r="E165" s="95"/>
      <c r="F165" s="43"/>
      <c r="G165" s="43"/>
    </row>
    <row r="166" spans="2:7" s="20" customFormat="1" x14ac:dyDescent="0.25">
      <c r="B166" s="43"/>
      <c r="C166" s="95"/>
      <c r="D166" s="95"/>
      <c r="E166" s="95"/>
      <c r="F166" s="43"/>
      <c r="G166" s="43"/>
    </row>
    <row r="167" spans="2:7" s="20" customFormat="1" x14ac:dyDescent="0.25">
      <c r="B167" s="43"/>
      <c r="C167" s="95"/>
      <c r="D167" s="95"/>
      <c r="E167" s="95"/>
      <c r="F167" s="43"/>
      <c r="G167" s="43"/>
    </row>
    <row r="168" spans="2:7" s="20" customFormat="1" x14ac:dyDescent="0.25">
      <c r="B168" s="43"/>
      <c r="C168" s="95"/>
      <c r="D168" s="95"/>
      <c r="E168" s="95"/>
      <c r="F168" s="43"/>
      <c r="G168" s="43"/>
    </row>
    <row r="169" spans="2:7" s="20" customFormat="1" x14ac:dyDescent="0.25">
      <c r="B169" s="43"/>
      <c r="C169" s="95"/>
      <c r="D169" s="95"/>
      <c r="E169" s="95"/>
      <c r="F169" s="43"/>
      <c r="G169" s="43"/>
    </row>
    <row r="170" spans="2:7" s="20" customFormat="1" x14ac:dyDescent="0.25">
      <c r="B170" s="43"/>
      <c r="C170" s="95"/>
      <c r="D170" s="95"/>
      <c r="E170" s="95"/>
      <c r="F170" s="43"/>
      <c r="G170" s="43"/>
    </row>
    <row r="171" spans="2:7" s="20" customFormat="1" x14ac:dyDescent="0.25">
      <c r="B171" s="43"/>
      <c r="C171" s="95"/>
      <c r="D171" s="95"/>
      <c r="E171" s="95"/>
      <c r="F171" s="43"/>
      <c r="G171" s="43"/>
    </row>
    <row r="172" spans="2:7" s="20" customFormat="1" x14ac:dyDescent="0.25">
      <c r="B172" s="43"/>
      <c r="C172" s="95"/>
      <c r="D172" s="95"/>
      <c r="E172" s="95"/>
      <c r="F172" s="43"/>
      <c r="G172" s="43"/>
    </row>
    <row r="173" spans="2:7" s="20" customFormat="1" x14ac:dyDescent="0.25">
      <c r="B173" s="43"/>
      <c r="C173" s="95"/>
      <c r="D173" s="95"/>
      <c r="E173" s="95"/>
      <c r="F173" s="43"/>
      <c r="G173" s="43"/>
    </row>
    <row r="174" spans="2:7" s="20" customFormat="1" x14ac:dyDescent="0.25">
      <c r="B174" s="43"/>
      <c r="C174" s="95"/>
      <c r="D174" s="95"/>
      <c r="E174" s="95"/>
      <c r="F174" s="43"/>
      <c r="G174" s="43"/>
    </row>
    <row r="175" spans="2:7" s="20" customFormat="1" x14ac:dyDescent="0.25">
      <c r="B175" s="43"/>
      <c r="C175" s="95"/>
      <c r="D175" s="95"/>
      <c r="E175" s="95"/>
      <c r="F175" s="43"/>
      <c r="G175" s="43"/>
    </row>
    <row r="176" spans="2:7" s="20" customFormat="1" x14ac:dyDescent="0.25">
      <c r="B176" s="43"/>
      <c r="C176" s="95"/>
      <c r="D176" s="95"/>
      <c r="E176" s="95"/>
      <c r="F176" s="43"/>
      <c r="G176" s="43"/>
    </row>
    <row r="177" spans="2:7" s="20" customFormat="1" x14ac:dyDescent="0.25">
      <c r="B177" s="43"/>
      <c r="C177" s="95"/>
      <c r="D177" s="95"/>
      <c r="E177" s="95"/>
      <c r="F177" s="43"/>
      <c r="G177" s="43"/>
    </row>
    <row r="178" spans="2:7" s="20" customFormat="1" x14ac:dyDescent="0.25">
      <c r="B178" s="43"/>
      <c r="C178" s="95"/>
      <c r="D178" s="95"/>
      <c r="E178" s="95"/>
      <c r="F178" s="43"/>
      <c r="G178" s="43"/>
    </row>
    <row r="179" spans="2:7" s="20" customFormat="1" x14ac:dyDescent="0.25">
      <c r="B179" s="43"/>
      <c r="C179" s="95"/>
      <c r="D179" s="95"/>
      <c r="E179" s="95"/>
      <c r="F179" s="43"/>
      <c r="G179" s="43"/>
    </row>
    <row r="180" spans="2:7" s="20" customFormat="1" x14ac:dyDescent="0.25">
      <c r="B180" s="43"/>
      <c r="C180" s="95"/>
      <c r="D180" s="95"/>
      <c r="E180" s="95"/>
      <c r="F180" s="43"/>
      <c r="G180" s="43"/>
    </row>
    <row r="181" spans="2:7" s="20" customFormat="1" x14ac:dyDescent="0.25">
      <c r="B181" s="43"/>
      <c r="C181" s="95"/>
      <c r="D181" s="95"/>
      <c r="E181" s="95"/>
      <c r="F181" s="43"/>
      <c r="G181" s="43"/>
    </row>
    <row r="182" spans="2:7" s="20" customFormat="1" x14ac:dyDescent="0.25">
      <c r="B182" s="43"/>
      <c r="C182" s="95"/>
      <c r="D182" s="95"/>
      <c r="E182" s="95"/>
      <c r="F182" s="43"/>
      <c r="G182" s="43"/>
    </row>
    <row r="183" spans="2:7" s="20" customFormat="1" x14ac:dyDescent="0.25">
      <c r="B183" s="43"/>
      <c r="C183" s="95"/>
      <c r="D183" s="95"/>
      <c r="E183" s="95"/>
      <c r="F183" s="43"/>
      <c r="G183" s="43"/>
    </row>
    <row r="184" spans="2:7" s="20" customFormat="1" x14ac:dyDescent="0.25">
      <c r="B184" s="43"/>
      <c r="C184" s="95"/>
      <c r="D184" s="95"/>
      <c r="E184" s="95"/>
      <c r="F184" s="43"/>
      <c r="G184" s="43"/>
    </row>
    <row r="185" spans="2:7" s="20" customFormat="1" x14ac:dyDescent="0.25">
      <c r="B185" s="43"/>
      <c r="C185" s="95"/>
      <c r="D185" s="95"/>
      <c r="E185" s="95"/>
      <c r="F185" s="43"/>
      <c r="G185" s="43"/>
    </row>
    <row r="186" spans="2:7" s="20" customFormat="1" x14ac:dyDescent="0.25">
      <c r="B186" s="43"/>
      <c r="C186" s="95"/>
      <c r="D186" s="95"/>
      <c r="E186" s="95"/>
      <c r="F186" s="43"/>
      <c r="G186" s="43"/>
    </row>
    <row r="187" spans="2:7" s="20" customFormat="1" x14ac:dyDescent="0.25">
      <c r="B187" s="43"/>
      <c r="C187" s="95"/>
      <c r="D187" s="95"/>
      <c r="E187" s="95"/>
      <c r="F187" s="43"/>
      <c r="G187" s="43"/>
    </row>
    <row r="188" spans="2:7" s="20" customFormat="1" x14ac:dyDescent="0.25">
      <c r="B188" s="43"/>
      <c r="C188" s="95"/>
      <c r="D188" s="95"/>
      <c r="E188" s="95"/>
      <c r="F188" s="43"/>
      <c r="G188" s="43"/>
    </row>
    <row r="189" spans="2:7" s="20" customFormat="1" x14ac:dyDescent="0.25">
      <c r="B189" s="43"/>
      <c r="C189" s="95"/>
      <c r="D189" s="95"/>
      <c r="E189" s="95"/>
      <c r="F189" s="43"/>
      <c r="G189" s="43"/>
    </row>
    <row r="190" spans="2:7" s="20" customFormat="1" x14ac:dyDescent="0.25">
      <c r="B190" s="43"/>
      <c r="C190" s="95"/>
      <c r="D190" s="95"/>
      <c r="E190" s="95"/>
      <c r="F190" s="43"/>
      <c r="G190" s="43"/>
    </row>
    <row r="191" spans="2:7" s="20" customFormat="1" x14ac:dyDescent="0.25">
      <c r="B191" s="43"/>
      <c r="C191" s="95"/>
      <c r="D191" s="95"/>
      <c r="E191" s="95"/>
      <c r="F191" s="43"/>
      <c r="G191" s="43"/>
    </row>
    <row r="192" spans="2:7" s="20" customFormat="1" x14ac:dyDescent="0.25">
      <c r="B192" s="43"/>
      <c r="C192" s="95"/>
      <c r="D192" s="95"/>
      <c r="E192" s="95"/>
      <c r="F192" s="43"/>
      <c r="G192" s="43"/>
    </row>
    <row r="193" spans="2:7" s="20" customFormat="1" x14ac:dyDescent="0.25">
      <c r="B193" s="43"/>
      <c r="C193" s="95"/>
      <c r="D193" s="95"/>
      <c r="E193" s="95"/>
      <c r="F193" s="43"/>
      <c r="G193" s="43"/>
    </row>
    <row r="194" spans="2:7" s="20" customFormat="1" x14ac:dyDescent="0.25">
      <c r="B194" s="43"/>
      <c r="C194" s="95"/>
      <c r="D194" s="95"/>
      <c r="E194" s="95"/>
      <c r="F194" s="43"/>
      <c r="G194" s="43"/>
    </row>
    <row r="195" spans="2:7" s="20" customFormat="1" x14ac:dyDescent="0.25">
      <c r="B195" s="43"/>
      <c r="C195" s="95"/>
      <c r="D195" s="95"/>
      <c r="E195" s="95"/>
      <c r="F195" s="43"/>
      <c r="G195" s="43"/>
    </row>
    <row r="196" spans="2:7" s="20" customFormat="1" x14ac:dyDescent="0.25">
      <c r="B196" s="43"/>
      <c r="C196" s="95"/>
      <c r="D196" s="95"/>
      <c r="E196" s="95"/>
      <c r="F196" s="43"/>
      <c r="G196" s="43"/>
    </row>
    <row r="197" spans="2:7" s="20" customFormat="1" x14ac:dyDescent="0.25">
      <c r="B197" s="43"/>
      <c r="C197" s="95"/>
      <c r="D197" s="95"/>
      <c r="E197" s="95"/>
      <c r="F197" s="43"/>
      <c r="G197" s="43"/>
    </row>
    <row r="198" spans="2:7" s="20" customFormat="1" x14ac:dyDescent="0.25">
      <c r="B198" s="43"/>
      <c r="C198" s="95"/>
      <c r="D198" s="95"/>
      <c r="E198" s="95"/>
      <c r="F198" s="43"/>
      <c r="G198" s="43"/>
    </row>
    <row r="199" spans="2:7" s="20" customFormat="1" x14ac:dyDescent="0.25">
      <c r="B199" s="43"/>
      <c r="C199" s="95"/>
      <c r="D199" s="95"/>
      <c r="E199" s="95"/>
      <c r="F199" s="43"/>
      <c r="G199" s="43"/>
    </row>
    <row r="200" spans="2:7" s="20" customFormat="1" x14ac:dyDescent="0.25">
      <c r="B200" s="43"/>
      <c r="C200" s="95"/>
      <c r="D200" s="95"/>
      <c r="E200" s="95"/>
      <c r="F200" s="43"/>
      <c r="G200" s="43"/>
    </row>
    <row r="201" spans="2:7" s="20" customFormat="1" x14ac:dyDescent="0.25">
      <c r="B201" s="43"/>
      <c r="C201" s="95"/>
      <c r="D201" s="95"/>
      <c r="E201" s="95"/>
      <c r="F201" s="43"/>
      <c r="G201" s="43"/>
    </row>
    <row r="202" spans="2:7" s="20" customFormat="1" x14ac:dyDescent="0.25">
      <c r="B202" s="43"/>
      <c r="C202" s="95"/>
      <c r="D202" s="95"/>
      <c r="E202" s="95"/>
      <c r="F202" s="43"/>
      <c r="G202" s="43"/>
    </row>
    <row r="203" spans="2:7" s="20" customFormat="1" x14ac:dyDescent="0.25">
      <c r="B203" s="43"/>
      <c r="C203" s="95"/>
      <c r="D203" s="95"/>
      <c r="E203" s="95"/>
      <c r="F203" s="43"/>
      <c r="G203" s="43"/>
    </row>
    <row r="204" spans="2:7" s="20" customFormat="1" x14ac:dyDescent="0.25">
      <c r="B204" s="43"/>
      <c r="C204" s="95"/>
      <c r="D204" s="95"/>
      <c r="E204" s="95"/>
      <c r="F204" s="43"/>
      <c r="G204" s="43"/>
    </row>
    <row r="205" spans="2:7" s="20" customFormat="1" x14ac:dyDescent="0.25">
      <c r="B205" s="43"/>
      <c r="C205" s="95"/>
      <c r="D205" s="95"/>
      <c r="E205" s="95"/>
      <c r="F205" s="43"/>
      <c r="G205" s="43"/>
    </row>
    <row r="206" spans="2:7" s="20" customFormat="1" x14ac:dyDescent="0.25">
      <c r="B206" s="43"/>
      <c r="C206" s="95"/>
      <c r="D206" s="95"/>
      <c r="E206" s="95"/>
      <c r="F206" s="43"/>
      <c r="G206" s="43"/>
    </row>
    <row r="207" spans="2:7" s="20" customFormat="1" x14ac:dyDescent="0.25">
      <c r="B207" s="43"/>
      <c r="C207" s="95"/>
      <c r="D207" s="95"/>
      <c r="E207" s="95"/>
      <c r="F207" s="43"/>
      <c r="G207" s="43"/>
    </row>
    <row r="208" spans="2:7" s="20" customFormat="1" x14ac:dyDescent="0.25">
      <c r="B208" s="43"/>
      <c r="C208" s="95"/>
      <c r="D208" s="95"/>
      <c r="E208" s="95"/>
      <c r="F208" s="43"/>
      <c r="G208" s="43"/>
    </row>
    <row r="209" spans="2:7" s="20" customFormat="1" x14ac:dyDescent="0.25">
      <c r="B209" s="43"/>
      <c r="C209" s="95"/>
      <c r="D209" s="95"/>
      <c r="E209" s="95"/>
      <c r="F209" s="43"/>
      <c r="G209" s="43"/>
    </row>
    <row r="210" spans="2:7" s="20" customFormat="1" x14ac:dyDescent="0.25">
      <c r="B210" s="43"/>
      <c r="C210" s="95"/>
      <c r="D210" s="95"/>
      <c r="E210" s="95"/>
      <c r="F210" s="43"/>
      <c r="G210" s="43"/>
    </row>
    <row r="211" spans="2:7" s="20" customFormat="1" x14ac:dyDescent="0.25">
      <c r="B211" s="43"/>
      <c r="C211" s="95"/>
      <c r="D211" s="95"/>
      <c r="E211" s="95"/>
      <c r="F211" s="43"/>
      <c r="G211" s="43"/>
    </row>
    <row r="212" spans="2:7" s="20" customFormat="1" x14ac:dyDescent="0.25">
      <c r="B212" s="43"/>
      <c r="C212" s="95"/>
      <c r="D212" s="95"/>
      <c r="E212" s="95"/>
      <c r="F212" s="43"/>
      <c r="G212" s="43"/>
    </row>
    <row r="213" spans="2:7" s="20" customFormat="1" x14ac:dyDescent="0.25">
      <c r="B213" s="43"/>
      <c r="C213" s="95"/>
      <c r="D213" s="95"/>
      <c r="E213" s="95"/>
      <c r="F213" s="43"/>
      <c r="G213" s="43"/>
    </row>
    <row r="214" spans="2:7" s="20" customFormat="1" x14ac:dyDescent="0.25">
      <c r="B214" s="43"/>
      <c r="C214" s="95"/>
      <c r="D214" s="95"/>
      <c r="E214" s="95"/>
      <c r="F214" s="43"/>
      <c r="G214" s="43"/>
    </row>
    <row r="215" spans="2:7" s="20" customFormat="1" x14ac:dyDescent="0.25">
      <c r="B215" s="43"/>
      <c r="C215" s="95"/>
      <c r="D215" s="95"/>
      <c r="E215" s="95"/>
      <c r="F215" s="43"/>
      <c r="G215" s="43"/>
    </row>
    <row r="216" spans="2:7" s="20" customFormat="1" x14ac:dyDescent="0.25">
      <c r="B216" s="43"/>
      <c r="C216" s="95"/>
      <c r="D216" s="95"/>
      <c r="E216" s="95"/>
      <c r="F216" s="43"/>
      <c r="G216" s="43"/>
    </row>
    <row r="217" spans="2:7" s="20" customFormat="1" x14ac:dyDescent="0.25">
      <c r="B217" s="43"/>
      <c r="C217" s="95"/>
      <c r="D217" s="95"/>
      <c r="E217" s="95"/>
      <c r="F217" s="43"/>
      <c r="G217" s="43"/>
    </row>
    <row r="218" spans="2:7" s="20" customFormat="1" x14ac:dyDescent="0.25">
      <c r="B218" s="43"/>
      <c r="C218" s="95"/>
      <c r="D218" s="95"/>
      <c r="E218" s="95"/>
      <c r="F218" s="43"/>
      <c r="G218" s="43"/>
    </row>
    <row r="219" spans="2:7" s="20" customFormat="1" x14ac:dyDescent="0.25">
      <c r="B219" s="43"/>
      <c r="C219" s="95"/>
      <c r="D219" s="95"/>
      <c r="E219" s="95"/>
      <c r="F219" s="43"/>
      <c r="G219" s="43"/>
    </row>
    <row r="220" spans="2:7" s="20" customFormat="1" x14ac:dyDescent="0.25">
      <c r="B220" s="43"/>
      <c r="C220" s="95"/>
      <c r="D220" s="95"/>
      <c r="E220" s="95"/>
      <c r="F220" s="43"/>
      <c r="G220" s="43"/>
    </row>
    <row r="221" spans="2:7" s="20" customFormat="1" x14ac:dyDescent="0.25">
      <c r="B221" s="43"/>
      <c r="C221" s="95"/>
      <c r="D221" s="95"/>
      <c r="E221" s="95"/>
      <c r="F221" s="43"/>
      <c r="G221" s="43"/>
    </row>
    <row r="222" spans="2:7" s="20" customFormat="1" x14ac:dyDescent="0.25">
      <c r="B222" s="43"/>
      <c r="C222" s="95"/>
      <c r="D222" s="95"/>
      <c r="E222" s="95"/>
      <c r="F222" s="43"/>
      <c r="G222" s="43"/>
    </row>
    <row r="223" spans="2:7" s="20" customFormat="1" x14ac:dyDescent="0.25">
      <c r="B223" s="43"/>
      <c r="C223" s="95"/>
      <c r="D223" s="95"/>
      <c r="E223" s="95"/>
      <c r="F223" s="43"/>
      <c r="G223" s="43"/>
    </row>
    <row r="224" spans="2:7" s="20" customFormat="1" x14ac:dyDescent="0.25">
      <c r="B224" s="43"/>
      <c r="C224" s="95"/>
      <c r="D224" s="95"/>
      <c r="E224" s="95"/>
      <c r="F224" s="43"/>
      <c r="G224" s="43"/>
    </row>
    <row r="225" spans="2:7" s="20" customFormat="1" x14ac:dyDescent="0.25">
      <c r="B225" s="43"/>
      <c r="C225" s="95"/>
      <c r="D225" s="95"/>
      <c r="E225" s="95"/>
      <c r="F225" s="43"/>
      <c r="G225" s="43"/>
    </row>
    <row r="226" spans="2:7" s="20" customFormat="1" x14ac:dyDescent="0.25">
      <c r="B226" s="43"/>
      <c r="C226" s="95"/>
      <c r="D226" s="95"/>
      <c r="E226" s="95"/>
      <c r="F226" s="43"/>
      <c r="G226" s="43"/>
    </row>
    <row r="227" spans="2:7" s="20" customFormat="1" x14ac:dyDescent="0.25">
      <c r="B227" s="43"/>
      <c r="C227" s="95"/>
      <c r="D227" s="95"/>
      <c r="E227" s="95"/>
      <c r="F227" s="43"/>
      <c r="G227" s="43"/>
    </row>
    <row r="228" spans="2:7" s="20" customFormat="1" x14ac:dyDescent="0.25">
      <c r="B228" s="43"/>
      <c r="C228" s="95"/>
      <c r="D228" s="95"/>
      <c r="E228" s="95"/>
      <c r="F228" s="43"/>
      <c r="G228" s="43"/>
    </row>
    <row r="229" spans="2:7" s="20" customFormat="1" x14ac:dyDescent="0.25">
      <c r="B229" s="43"/>
      <c r="C229" s="95"/>
      <c r="D229" s="95"/>
      <c r="E229" s="95"/>
      <c r="F229" s="43"/>
      <c r="G229" s="43"/>
    </row>
    <row r="230" spans="2:7" s="20" customFormat="1" x14ac:dyDescent="0.25">
      <c r="B230" s="43"/>
      <c r="C230" s="95"/>
      <c r="D230" s="95"/>
      <c r="E230" s="95"/>
      <c r="F230" s="43"/>
      <c r="G230" s="43"/>
    </row>
    <row r="231" spans="2:7" s="20" customFormat="1" x14ac:dyDescent="0.25">
      <c r="B231" s="43"/>
      <c r="C231" s="95"/>
      <c r="D231" s="95"/>
      <c r="E231" s="95"/>
      <c r="F231" s="43"/>
      <c r="G231" s="43"/>
    </row>
    <row r="232" spans="2:7" s="20" customFormat="1" x14ac:dyDescent="0.25">
      <c r="B232" s="43"/>
      <c r="C232" s="95"/>
      <c r="D232" s="95"/>
      <c r="E232" s="95"/>
      <c r="F232" s="43"/>
      <c r="G232" s="43"/>
    </row>
    <row r="233" spans="2:7" s="20" customFormat="1" x14ac:dyDescent="0.25">
      <c r="B233" s="43"/>
      <c r="C233" s="95"/>
      <c r="D233" s="95"/>
      <c r="E233" s="95"/>
      <c r="F233" s="43"/>
      <c r="G233" s="43"/>
    </row>
    <row r="234" spans="2:7" s="20" customFormat="1" x14ac:dyDescent="0.25">
      <c r="B234" s="43"/>
      <c r="C234" s="95"/>
      <c r="D234" s="95"/>
      <c r="E234" s="95"/>
      <c r="F234" s="43"/>
      <c r="G234" s="43"/>
    </row>
    <row r="235" spans="2:7" s="20" customFormat="1" x14ac:dyDescent="0.25">
      <c r="B235" s="43"/>
      <c r="C235" s="95"/>
      <c r="D235" s="95"/>
      <c r="E235" s="95"/>
      <c r="F235" s="43"/>
      <c r="G235" s="43"/>
    </row>
    <row r="236" spans="2:7" s="20" customFormat="1" x14ac:dyDescent="0.25">
      <c r="B236" s="43"/>
      <c r="C236" s="95"/>
      <c r="D236" s="95"/>
      <c r="E236" s="95"/>
      <c r="F236" s="43"/>
      <c r="G236" s="43"/>
    </row>
    <row r="237" spans="2:7" s="20" customFormat="1" x14ac:dyDescent="0.25">
      <c r="B237" s="43"/>
      <c r="C237" s="95"/>
      <c r="D237" s="95"/>
      <c r="E237" s="95"/>
      <c r="F237" s="43"/>
      <c r="G237" s="43"/>
    </row>
    <row r="238" spans="2:7" s="20" customFormat="1" x14ac:dyDescent="0.25">
      <c r="B238" s="43"/>
      <c r="C238" s="95"/>
      <c r="D238" s="95"/>
      <c r="E238" s="95"/>
      <c r="F238" s="43"/>
      <c r="G238" s="43"/>
    </row>
    <row r="239" spans="2:7" s="20" customFormat="1" x14ac:dyDescent="0.25">
      <c r="B239" s="43"/>
      <c r="C239" s="95"/>
      <c r="D239" s="95"/>
      <c r="E239" s="95"/>
      <c r="F239" s="43"/>
      <c r="G239" s="43"/>
    </row>
    <row r="240" spans="2:7" s="20" customFormat="1" x14ac:dyDescent="0.25">
      <c r="B240" s="43"/>
      <c r="C240" s="95"/>
      <c r="D240" s="95"/>
      <c r="E240" s="95"/>
      <c r="F240" s="43"/>
      <c r="G240" s="43"/>
    </row>
    <row r="241" spans="2:7" s="20" customFormat="1" x14ac:dyDescent="0.25">
      <c r="B241" s="43"/>
      <c r="C241" s="95"/>
      <c r="D241" s="95"/>
      <c r="E241" s="95"/>
      <c r="F241" s="43"/>
      <c r="G241" s="43"/>
    </row>
    <row r="242" spans="2:7" s="20" customFormat="1" x14ac:dyDescent="0.25">
      <c r="B242" s="43"/>
      <c r="C242" s="95"/>
      <c r="D242" s="95"/>
      <c r="E242" s="95"/>
      <c r="F242" s="43"/>
      <c r="G242" s="43"/>
    </row>
    <row r="243" spans="2:7" s="20" customFormat="1" x14ac:dyDescent="0.25">
      <c r="B243" s="43"/>
      <c r="C243" s="95"/>
      <c r="D243" s="95"/>
      <c r="E243" s="95"/>
      <c r="F243" s="43"/>
      <c r="G243" s="43"/>
    </row>
    <row r="244" spans="2:7" s="20" customFormat="1" x14ac:dyDescent="0.25">
      <c r="B244" s="43"/>
      <c r="C244" s="95"/>
      <c r="D244" s="95"/>
      <c r="E244" s="95"/>
      <c r="F244" s="43"/>
      <c r="G244" s="43"/>
    </row>
  </sheetData>
  <mergeCells count="3">
    <mergeCell ref="A151:B151"/>
    <mergeCell ref="A1:G1"/>
    <mergeCell ref="B2:G2"/>
  </mergeCells>
  <pageMargins left="0.46" right="0.17" top="0.17" bottom="0.38" header="0.3" footer="0.18"/>
  <pageSetup paperSize="9" scale="50" orientation="portrait" r:id="rId1"/>
  <rowBreaks count="2" manualBreakCount="2">
    <brk id="87" max="6" man="1"/>
    <brk id="14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4" sqref="B14"/>
    </sheetView>
  </sheetViews>
  <sheetFormatPr defaultRowHeight="15" x14ac:dyDescent="0.25"/>
  <cols>
    <col min="1" max="1" width="23.28515625" customWidth="1"/>
    <col min="2" max="2" width="17.7109375" customWidth="1"/>
    <col min="3" max="3" width="17.5703125" style="112" customWidth="1"/>
    <col min="4" max="4" width="17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3" spans="1:9" ht="15.75" thickBot="1" x14ac:dyDescent="0.3"/>
    <row r="4" spans="1:9" ht="15" customHeight="1" x14ac:dyDescent="0.25">
      <c r="A4" s="149" t="s">
        <v>223</v>
      </c>
      <c r="B4" s="146" t="s">
        <v>249</v>
      </c>
      <c r="C4" s="152" t="s">
        <v>224</v>
      </c>
      <c r="D4" s="143" t="s">
        <v>225</v>
      </c>
      <c r="E4" s="143" t="s">
        <v>226</v>
      </c>
      <c r="F4" s="143" t="s">
        <v>227</v>
      </c>
    </row>
    <row r="5" spans="1:9" ht="15.75" customHeight="1" x14ac:dyDescent="0.25">
      <c r="A5" s="150"/>
      <c r="B5" s="147"/>
      <c r="C5" s="153"/>
      <c r="D5" s="144"/>
      <c r="E5" s="144"/>
      <c r="F5" s="144"/>
    </row>
    <row r="6" spans="1:9" ht="15" customHeight="1" x14ac:dyDescent="0.25">
      <c r="A6" s="150"/>
      <c r="B6" s="147"/>
      <c r="C6" s="153"/>
      <c r="D6" s="144"/>
      <c r="E6" s="144"/>
      <c r="F6" s="144"/>
    </row>
    <row r="7" spans="1:9" ht="15.75" customHeight="1" x14ac:dyDescent="0.25">
      <c r="A7" s="150"/>
      <c r="B7" s="147"/>
      <c r="C7" s="153"/>
      <c r="D7" s="144"/>
      <c r="E7" s="144"/>
      <c r="F7" s="144"/>
    </row>
    <row r="8" spans="1:9" ht="15.75" customHeight="1" thickBot="1" x14ac:dyDescent="0.3">
      <c r="A8" s="151"/>
      <c r="B8" s="148"/>
      <c r="C8" s="154"/>
      <c r="D8" s="145"/>
      <c r="E8" s="145"/>
      <c r="F8" s="145"/>
    </row>
    <row r="9" spans="1:9" ht="16.5" thickBot="1" x14ac:dyDescent="0.3">
      <c r="A9" s="97" t="s">
        <v>228</v>
      </c>
      <c r="B9" s="100">
        <v>130630777.84999999</v>
      </c>
      <c r="C9" s="113">
        <v>958655272.10000002</v>
      </c>
      <c r="D9" s="100">
        <v>140001550.56</v>
      </c>
      <c r="E9" s="98">
        <v>20.9</v>
      </c>
      <c r="F9" s="98">
        <v>107.2</v>
      </c>
      <c r="H9" s="110"/>
      <c r="I9" s="110"/>
    </row>
    <row r="10" spans="1:9" ht="48" thickBot="1" x14ac:dyDescent="0.3">
      <c r="A10" s="101" t="s">
        <v>229</v>
      </c>
      <c r="B10" s="98" t="s">
        <v>230</v>
      </c>
      <c r="C10" s="114">
        <v>157549000</v>
      </c>
      <c r="D10" s="108">
        <v>35359926.039999999</v>
      </c>
      <c r="E10" s="98">
        <v>25.1</v>
      </c>
      <c r="F10" s="98">
        <v>112.4</v>
      </c>
    </row>
    <row r="11" spans="1:9" ht="32.25" thickBot="1" x14ac:dyDescent="0.3">
      <c r="A11" s="97" t="s">
        <v>231</v>
      </c>
      <c r="B11" s="100">
        <v>30166141.329999998</v>
      </c>
      <c r="C11" s="114">
        <v>148613000</v>
      </c>
      <c r="D11" s="100">
        <v>32305232.949999999</v>
      </c>
      <c r="E11" s="98">
        <v>24.5</v>
      </c>
      <c r="F11" s="98">
        <v>111</v>
      </c>
      <c r="H11" s="109"/>
      <c r="I11" s="109"/>
    </row>
    <row r="12" spans="1:9" ht="32.25" thickBot="1" x14ac:dyDescent="0.3">
      <c r="A12" s="121" t="s">
        <v>5</v>
      </c>
      <c r="B12" s="104">
        <v>22716271.760000002</v>
      </c>
      <c r="C12" s="115">
        <v>122103000</v>
      </c>
      <c r="D12" s="104">
        <v>25083111.73</v>
      </c>
      <c r="E12" s="98">
        <v>22.6</v>
      </c>
      <c r="F12" s="98">
        <v>103.7</v>
      </c>
    </row>
    <row r="13" spans="1:9" ht="32.25" thickBot="1" x14ac:dyDescent="0.3">
      <c r="A13" s="105" t="s">
        <v>232</v>
      </c>
      <c r="B13" s="104">
        <v>5695181.3600000003</v>
      </c>
      <c r="C13" s="116">
        <v>15113000</v>
      </c>
      <c r="D13" s="104">
        <v>4602458.95</v>
      </c>
      <c r="E13" s="98">
        <v>36.5</v>
      </c>
      <c r="F13" s="98">
        <v>142.69999999999999</v>
      </c>
    </row>
    <row r="14" spans="1:9" ht="95.25" thickBot="1" x14ac:dyDescent="0.3">
      <c r="A14" s="121" t="s">
        <v>233</v>
      </c>
      <c r="B14" s="104">
        <v>1198787.7</v>
      </c>
      <c r="C14" s="116">
        <v>9353000</v>
      </c>
      <c r="D14" s="104">
        <v>2035473.21</v>
      </c>
      <c r="E14" s="98">
        <v>27.7</v>
      </c>
      <c r="F14" s="98">
        <v>139</v>
      </c>
      <c r="H14" s="99"/>
      <c r="I14" s="99"/>
    </row>
    <row r="15" spans="1:9" ht="32.25" thickBot="1" x14ac:dyDescent="0.3">
      <c r="A15" s="102" t="s">
        <v>234</v>
      </c>
      <c r="B15" s="104">
        <v>555900.51</v>
      </c>
      <c r="C15" s="116">
        <v>2044000</v>
      </c>
      <c r="D15" s="104">
        <v>584189.06000000006</v>
      </c>
      <c r="E15" s="98">
        <v>26.1</v>
      </c>
      <c r="F15" s="98">
        <v>133.69999999999999</v>
      </c>
    </row>
    <row r="16" spans="1:9" ht="32.25" thickBot="1" x14ac:dyDescent="0.3">
      <c r="A16" s="97" t="s">
        <v>235</v>
      </c>
      <c r="B16" s="98" t="s">
        <v>236</v>
      </c>
      <c r="C16" s="117">
        <v>8936000</v>
      </c>
      <c r="D16" s="108">
        <v>3054693.09</v>
      </c>
      <c r="E16" s="98">
        <v>30.1</v>
      </c>
      <c r="F16" s="98">
        <v>124.3</v>
      </c>
    </row>
    <row r="17" spans="1:6" ht="111" thickBot="1" x14ac:dyDescent="0.3">
      <c r="A17" s="121" t="s">
        <v>237</v>
      </c>
      <c r="B17" s="104">
        <v>2323063.5699999998</v>
      </c>
      <c r="C17" s="116">
        <v>6381000</v>
      </c>
      <c r="D17" s="104">
        <v>1669617.98</v>
      </c>
      <c r="E17" s="98">
        <v>38.1</v>
      </c>
      <c r="F17" s="98">
        <v>200.7</v>
      </c>
    </row>
    <row r="18" spans="1:6" ht="63.75" thickBot="1" x14ac:dyDescent="0.3">
      <c r="A18" s="121" t="s">
        <v>238</v>
      </c>
      <c r="B18" s="104">
        <v>467981.15</v>
      </c>
      <c r="C18" s="116">
        <v>1601000</v>
      </c>
      <c r="D18" s="104">
        <v>740756.35</v>
      </c>
      <c r="E18" s="98">
        <v>30.5</v>
      </c>
      <c r="F18" s="98">
        <v>111.8</v>
      </c>
    </row>
    <row r="19" spans="1:6" ht="63.75" thickBot="1" x14ac:dyDescent="0.3">
      <c r="A19" s="102" t="s">
        <v>239</v>
      </c>
      <c r="B19" s="104">
        <v>24536.400000000001</v>
      </c>
      <c r="C19" s="116">
        <v>449000</v>
      </c>
      <c r="D19" s="104">
        <v>21502.54</v>
      </c>
      <c r="E19" s="98">
        <v>5.9</v>
      </c>
      <c r="F19" s="98"/>
    </row>
    <row r="20" spans="1:6" ht="63.75" thickBot="1" x14ac:dyDescent="0.3">
      <c r="A20" s="102" t="s">
        <v>240</v>
      </c>
      <c r="B20" s="104">
        <v>380042.63</v>
      </c>
      <c r="C20" s="116">
        <v>108000</v>
      </c>
      <c r="D20" s="104">
        <v>100388.14</v>
      </c>
      <c r="E20" s="98">
        <v>72.7</v>
      </c>
      <c r="F20" s="98">
        <v>100.8</v>
      </c>
    </row>
    <row r="21" spans="1:6" ht="32.25" thickBot="1" x14ac:dyDescent="0.3">
      <c r="A21" s="121" t="s">
        <v>241</v>
      </c>
      <c r="B21" s="104">
        <v>388937.48</v>
      </c>
      <c r="C21" s="116">
        <v>217000</v>
      </c>
      <c r="D21" s="104">
        <v>491082.39</v>
      </c>
      <c r="E21" s="98">
        <v>11.7</v>
      </c>
      <c r="F21" s="98">
        <v>41.8</v>
      </c>
    </row>
    <row r="22" spans="1:6" ht="32.25" thickBot="1" x14ac:dyDescent="0.3">
      <c r="A22" s="121" t="s">
        <v>242</v>
      </c>
      <c r="B22" s="104">
        <v>34509.82</v>
      </c>
      <c r="C22" s="115">
        <v>180000</v>
      </c>
      <c r="D22" s="104">
        <v>31345.69</v>
      </c>
      <c r="E22" s="98"/>
      <c r="F22" s="98"/>
    </row>
    <row r="23" spans="1:6" ht="48" thickBot="1" x14ac:dyDescent="0.3">
      <c r="A23" s="97" t="s">
        <v>243</v>
      </c>
      <c r="B23" s="98" t="s">
        <v>244</v>
      </c>
      <c r="C23" s="118">
        <v>801106272.10000002</v>
      </c>
      <c r="D23" s="108">
        <v>104641624.52</v>
      </c>
      <c r="E23" s="98">
        <v>19.8</v>
      </c>
      <c r="F23" s="98">
        <v>105.5</v>
      </c>
    </row>
    <row r="24" spans="1:6" ht="16.5" thickBot="1" x14ac:dyDescent="0.3">
      <c r="A24" s="102" t="s">
        <v>245</v>
      </c>
      <c r="B24" s="106">
        <v>34541223</v>
      </c>
      <c r="C24" s="116">
        <v>119556000</v>
      </c>
      <c r="D24" s="106">
        <v>39852000</v>
      </c>
      <c r="E24" s="103">
        <v>25</v>
      </c>
      <c r="F24" s="103">
        <v>108.1</v>
      </c>
    </row>
    <row r="25" spans="1:6" ht="16.5" thickBot="1" x14ac:dyDescent="0.3">
      <c r="A25" s="102" t="s">
        <v>246</v>
      </c>
      <c r="B25" s="103"/>
      <c r="C25" s="119">
        <v>306052129.39999998</v>
      </c>
      <c r="D25" s="107">
        <v>673144.04</v>
      </c>
      <c r="E25" s="103"/>
      <c r="F25" s="103"/>
    </row>
    <row r="26" spans="1:6" ht="16.5" thickBot="1" x14ac:dyDescent="0.3">
      <c r="A26" s="102" t="s">
        <v>247</v>
      </c>
      <c r="B26" s="104">
        <v>59796726.020000003</v>
      </c>
      <c r="C26" s="119">
        <v>362230598.22000003</v>
      </c>
      <c r="D26" s="107">
        <v>61740966</v>
      </c>
      <c r="E26" s="103">
        <v>18.7</v>
      </c>
      <c r="F26" s="103">
        <v>102.6</v>
      </c>
    </row>
    <row r="27" spans="1:6" ht="32.25" thickBot="1" x14ac:dyDescent="0.3">
      <c r="A27" s="102" t="s">
        <v>60</v>
      </c>
      <c r="B27" s="104">
        <v>3514444.62</v>
      </c>
      <c r="C27" s="116">
        <v>13225200</v>
      </c>
      <c r="D27" s="104">
        <v>2333170</v>
      </c>
      <c r="E27" s="103">
        <v>22.1</v>
      </c>
      <c r="F27" s="103">
        <v>164</v>
      </c>
    </row>
    <row r="28" spans="1:6" ht="75.75" customHeight="1" thickBot="1" x14ac:dyDescent="0.3">
      <c r="A28" s="102" t="s">
        <v>248</v>
      </c>
      <c r="B28" s="104">
        <v>1118.45</v>
      </c>
      <c r="C28" s="119">
        <v>42344.480000000003</v>
      </c>
      <c r="D28" s="104">
        <v>42344.480000000003</v>
      </c>
      <c r="E28" s="103">
        <v>100</v>
      </c>
      <c r="F28" s="103">
        <v>3.1</v>
      </c>
    </row>
    <row r="32" spans="1:6" x14ac:dyDescent="0.25">
      <c r="C32" s="120"/>
    </row>
  </sheetData>
  <mergeCells count="6">
    <mergeCell ref="F4:F8"/>
    <mergeCell ref="B4:B8"/>
    <mergeCell ref="A4:A8"/>
    <mergeCell ref="C4:C8"/>
    <mergeCell ref="D4:D8"/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2022-07-12T14:17:00Z</dcterms:modified>
</cp:coreProperties>
</file>